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lda\Desktop\"/>
    </mc:Choice>
  </mc:AlternateContent>
  <bookViews>
    <workbookView xWindow="120" yWindow="48" windowWidth="23892" windowHeight="9972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Plan1!$A$1:$R$308</definedName>
  </definedNames>
  <calcPr calcId="171027"/>
</workbook>
</file>

<file path=xl/calcChain.xml><?xml version="1.0" encoding="utf-8"?>
<calcChain xmlns="http://schemas.openxmlformats.org/spreadsheetml/2006/main">
  <c r="D281" i="1" l="1"/>
  <c r="D279" i="1"/>
  <c r="D277" i="1"/>
  <c r="D275" i="1"/>
  <c r="D273" i="1"/>
  <c r="D271" i="1"/>
  <c r="D269" i="1"/>
  <c r="D267" i="1"/>
  <c r="D265" i="1"/>
  <c r="D263" i="1"/>
  <c r="D261" i="1"/>
  <c r="D259" i="1"/>
  <c r="D237" i="1"/>
  <c r="D235" i="1"/>
  <c r="D233" i="1"/>
  <c r="D231" i="1"/>
  <c r="D229" i="1"/>
  <c r="D227" i="1"/>
  <c r="D225" i="1"/>
  <c r="D223" i="1"/>
  <c r="D221" i="1"/>
  <c r="D199" i="1"/>
  <c r="D197" i="1"/>
  <c r="D195" i="1"/>
  <c r="D193" i="1"/>
  <c r="D191" i="1"/>
  <c r="D189" i="1"/>
  <c r="D187" i="1"/>
  <c r="D185" i="1"/>
  <c r="D183" i="1"/>
  <c r="D154" i="1"/>
  <c r="D152" i="1"/>
  <c r="D150" i="1"/>
  <c r="D148" i="1"/>
  <c r="D146" i="1"/>
  <c r="D144" i="1"/>
  <c r="D142" i="1"/>
  <c r="D140" i="1"/>
  <c r="D138" i="1"/>
  <c r="D136" i="1"/>
  <c r="D134" i="1"/>
  <c r="D132" i="1"/>
  <c r="D103" i="1"/>
  <c r="D101" i="1"/>
  <c r="D99" i="1"/>
  <c r="D97" i="1"/>
  <c r="D95" i="1"/>
  <c r="D93" i="1"/>
  <c r="D91" i="1"/>
  <c r="D89" i="1"/>
  <c r="D87" i="1"/>
  <c r="D85" i="1"/>
  <c r="D83" i="1"/>
  <c r="D81" i="1"/>
  <c r="D52" i="1"/>
  <c r="D50" i="1"/>
  <c r="D48" i="1"/>
  <c r="D46" i="1"/>
  <c r="D44" i="1"/>
  <c r="D42" i="1"/>
  <c r="D40" i="1"/>
  <c r="D38" i="1"/>
  <c r="D36" i="1"/>
  <c r="D34" i="1"/>
  <c r="D32" i="1"/>
  <c r="D30" i="1"/>
  <c r="D296" i="1" l="1"/>
  <c r="Q296" i="1" s="1"/>
  <c r="P293" i="1"/>
  <c r="D293" i="1"/>
  <c r="O293" i="1" s="1"/>
  <c r="Q290" i="1"/>
  <c r="P290" i="1"/>
  <c r="D290" i="1"/>
  <c r="D287" i="1"/>
  <c r="O287" i="1" s="1"/>
  <c r="D285" i="1"/>
  <c r="Q285" i="1" s="1"/>
  <c r="D283" i="1"/>
  <c r="P283" i="1" s="1"/>
  <c r="O277" i="1"/>
  <c r="Q281" i="1"/>
  <c r="P279" i="1"/>
  <c r="Q275" i="1"/>
  <c r="P273" i="1"/>
  <c r="O271" i="1"/>
  <c r="O265" i="1"/>
  <c r="Q269" i="1"/>
  <c r="P267" i="1"/>
  <c r="Q263" i="1"/>
  <c r="P261" i="1"/>
  <c r="O259" i="1"/>
  <c r="D257" i="1"/>
  <c r="P257" i="1" s="1"/>
  <c r="D255" i="1"/>
  <c r="D252" i="1"/>
  <c r="D251" i="1" s="1"/>
  <c r="D245" i="1"/>
  <c r="N245" i="1" s="1"/>
  <c r="D242" i="1"/>
  <c r="M242" i="1" s="1"/>
  <c r="D239" i="1"/>
  <c r="N239" i="1" s="1"/>
  <c r="N237" i="1"/>
  <c r="M235" i="1"/>
  <c r="L233" i="1"/>
  <c r="N231" i="1"/>
  <c r="M229" i="1"/>
  <c r="L227" i="1"/>
  <c r="N225" i="1"/>
  <c r="M223" i="1"/>
  <c r="L221" i="1"/>
  <c r="D219" i="1"/>
  <c r="N219" i="1" s="1"/>
  <c r="D217" i="1"/>
  <c r="M217" i="1" s="1"/>
  <c r="D214" i="1"/>
  <c r="L214" i="1" s="1"/>
  <c r="D207" i="1"/>
  <c r="N207" i="1" s="1"/>
  <c r="M204" i="1"/>
  <c r="D204" i="1"/>
  <c r="D201" i="1"/>
  <c r="M201" i="1" s="1"/>
  <c r="N199" i="1"/>
  <c r="M197" i="1"/>
  <c r="L195" i="1"/>
  <c r="N193" i="1"/>
  <c r="M191" i="1"/>
  <c r="L189" i="1"/>
  <c r="N187" i="1"/>
  <c r="M185" i="1"/>
  <c r="L183" i="1"/>
  <c r="D181" i="1"/>
  <c r="N181" i="1" s="1"/>
  <c r="D179" i="1"/>
  <c r="M179" i="1" s="1"/>
  <c r="D176" i="1"/>
  <c r="D175" i="1" s="1"/>
  <c r="D254" i="1" l="1"/>
  <c r="O255" i="1"/>
  <c r="P287" i="1"/>
  <c r="N252" i="1"/>
  <c r="D216" i="1"/>
  <c r="D178" i="1"/>
  <c r="M239" i="1"/>
  <c r="D213" i="1"/>
  <c r="N201" i="1"/>
  <c r="L176" i="1"/>
  <c r="D125" i="1" l="1"/>
  <c r="D124" i="1" s="1"/>
  <c r="D169" i="1"/>
  <c r="L169" i="1" s="1"/>
  <c r="D166" i="1"/>
  <c r="K166" i="1" s="1"/>
  <c r="D163" i="1"/>
  <c r="K163" i="1" s="1"/>
  <c r="D160" i="1"/>
  <c r="K160" i="1" s="1"/>
  <c r="D158" i="1"/>
  <c r="K158" i="1" s="1"/>
  <c r="D156" i="1"/>
  <c r="J156" i="1" s="1"/>
  <c r="K154" i="1"/>
  <c r="J152" i="1"/>
  <c r="I150" i="1"/>
  <c r="K148" i="1"/>
  <c r="J146" i="1"/>
  <c r="I144" i="1"/>
  <c r="K142" i="1"/>
  <c r="J140" i="1"/>
  <c r="I138" i="1"/>
  <c r="K136" i="1"/>
  <c r="J134" i="1"/>
  <c r="I132" i="1"/>
  <c r="D130" i="1"/>
  <c r="K130" i="1" s="1"/>
  <c r="D128" i="1"/>
  <c r="J128" i="1" s="1"/>
  <c r="D118" i="1"/>
  <c r="J118" i="1" s="1"/>
  <c r="D115" i="1"/>
  <c r="J115" i="1" s="1"/>
  <c r="D112" i="1"/>
  <c r="H112" i="1" s="1"/>
  <c r="D109" i="1"/>
  <c r="H109" i="1" s="1"/>
  <c r="D107" i="1"/>
  <c r="J107" i="1" s="1"/>
  <c r="D105" i="1"/>
  <c r="G105" i="1" s="1"/>
  <c r="J103" i="1"/>
  <c r="H101" i="1"/>
  <c r="G99" i="1"/>
  <c r="J97" i="1"/>
  <c r="H95" i="1"/>
  <c r="G93" i="1"/>
  <c r="J91" i="1"/>
  <c r="H89" i="1"/>
  <c r="G87" i="1"/>
  <c r="J85" i="1"/>
  <c r="H83" i="1"/>
  <c r="G81" i="1"/>
  <c r="D79" i="1"/>
  <c r="J79" i="1" s="1"/>
  <c r="D77" i="1"/>
  <c r="D74" i="1"/>
  <c r="D73" i="1" s="1"/>
  <c r="H34" i="1"/>
  <c r="H32" i="1"/>
  <c r="D67" i="1"/>
  <c r="D66" i="1" s="1"/>
  <c r="D64" i="1"/>
  <c r="I64" i="1" s="1"/>
  <c r="D61" i="1"/>
  <c r="D60" i="1" s="1"/>
  <c r="D58" i="1"/>
  <c r="H58" i="1" s="1"/>
  <c r="D56" i="1"/>
  <c r="I56" i="1" s="1"/>
  <c r="D54" i="1"/>
  <c r="H54" i="1" s="1"/>
  <c r="I52" i="1"/>
  <c r="H50" i="1"/>
  <c r="G48" i="1"/>
  <c r="I46" i="1"/>
  <c r="H44" i="1"/>
  <c r="G42" i="1"/>
  <c r="I40" i="1"/>
  <c r="H38" i="1"/>
  <c r="G36" i="1"/>
  <c r="D28" i="1"/>
  <c r="H28" i="1" s="1"/>
  <c r="D26" i="1"/>
  <c r="G26" i="1" s="1"/>
  <c r="J163" i="1" l="1"/>
  <c r="G74" i="1"/>
  <c r="I91" i="1"/>
  <c r="I125" i="1"/>
  <c r="J160" i="1"/>
  <c r="D76" i="1"/>
  <c r="H61" i="1"/>
  <c r="I97" i="1"/>
  <c r="I109" i="1"/>
  <c r="I77" i="1"/>
  <c r="D63" i="1"/>
  <c r="G58" i="1"/>
  <c r="H64" i="1"/>
  <c r="I67" i="1"/>
  <c r="D21" i="1"/>
  <c r="F21" i="1" s="1"/>
  <c r="D23" i="1"/>
  <c r="F23" i="1" s="1"/>
  <c r="D19" i="1"/>
  <c r="Q19" i="1" s="1"/>
  <c r="D17" i="1"/>
  <c r="D11" i="1"/>
  <c r="Q11" i="1" s="1"/>
  <c r="Q299" i="1" s="1"/>
  <c r="D8" i="1"/>
  <c r="F8" i="1" s="1"/>
  <c r="D16" i="1" l="1"/>
  <c r="F11" i="1"/>
  <c r="F299" i="1" s="1"/>
  <c r="N11" i="1"/>
  <c r="N299" i="1" s="1"/>
  <c r="G11" i="1"/>
  <c r="K11" i="1"/>
  <c r="K299" i="1" s="1"/>
  <c r="O11" i="1"/>
  <c r="O299" i="1" s="1"/>
  <c r="F17" i="1"/>
  <c r="H11" i="1"/>
  <c r="H299" i="1" s="1"/>
  <c r="L11" i="1"/>
  <c r="L299" i="1" s="1"/>
  <c r="P11" i="1"/>
  <c r="P299" i="1" s="1"/>
  <c r="M11" i="1"/>
  <c r="M299" i="1" s="1"/>
  <c r="D7" i="1"/>
  <c r="S17" i="1" l="1"/>
  <c r="D295" i="1"/>
  <c r="D292" i="1"/>
  <c r="D289" i="1"/>
  <c r="D244" i="1"/>
  <c r="D241" i="1"/>
  <c r="D206" i="1"/>
  <c r="D203" i="1"/>
  <c r="D173" i="1" s="1"/>
  <c r="D168" i="1"/>
  <c r="D165" i="1"/>
  <c r="D162" i="1"/>
  <c r="D127" i="1"/>
  <c r="D117" i="1"/>
  <c r="D114" i="1"/>
  <c r="D111" i="1"/>
  <c r="D10" i="1"/>
  <c r="D249" i="1" l="1"/>
  <c r="D211" i="1"/>
  <c r="D71" i="1"/>
  <c r="I11" i="1"/>
  <c r="I299" i="1" s="1"/>
  <c r="J11" i="1"/>
  <c r="J299" i="1" s="1"/>
  <c r="D122" i="1"/>
  <c r="G30" i="1"/>
  <c r="G299" i="1" s="1"/>
  <c r="R299" i="1" l="1"/>
  <c r="D25" i="1"/>
  <c r="D14" i="1" s="1"/>
  <c r="P303" i="1"/>
  <c r="S9" i="1" l="1"/>
  <c r="D308" i="1"/>
  <c r="H301" i="1" s="1"/>
  <c r="O301" i="1" l="1"/>
  <c r="M301" i="1"/>
  <c r="P301" i="1"/>
  <c r="I301" i="1"/>
  <c r="Q301" i="1"/>
  <c r="G301" i="1"/>
  <c r="K301" i="1"/>
  <c r="J301" i="1"/>
  <c r="N301" i="1"/>
  <c r="F301" i="1"/>
  <c r="L301" i="1"/>
  <c r="R301" i="1" l="1"/>
</calcChain>
</file>

<file path=xl/sharedStrings.xml><?xml version="1.0" encoding="utf-8"?>
<sst xmlns="http://schemas.openxmlformats.org/spreadsheetml/2006/main" count="284" uniqueCount="71">
  <si>
    <t>CRONOGRAMA FÍSICO FINANCEIRO</t>
  </si>
  <si>
    <t>IMPLANTAÇÃO SISTEMA DE CAPTAÇÃO FLUTUANTE LOTE 2</t>
  </si>
  <si>
    <t>ITEM</t>
  </si>
  <si>
    <t>SERVIÇOS</t>
  </si>
  <si>
    <t>MESES</t>
  </si>
  <si>
    <t>1.1</t>
  </si>
  <si>
    <t>ADMINISTRAÇÃO LOCAL</t>
  </si>
  <si>
    <t>TOTAL (R$)</t>
  </si>
  <si>
    <t>TOTAL/    EVENTO (R$)</t>
  </si>
  <si>
    <t>SERVIÇOS PRELIMINARES</t>
  </si>
  <si>
    <t>2.1</t>
  </si>
  <si>
    <t>2.2</t>
  </si>
  <si>
    <t>2.3</t>
  </si>
  <si>
    <t>PLACA DE OBRA</t>
  </si>
  <si>
    <t>LIMPEZA DO TERRENO</t>
  </si>
  <si>
    <t>SERVIÇOS PARA REFORÇAR ABASTECIMENTO</t>
  </si>
  <si>
    <t>3.1</t>
  </si>
  <si>
    <t>3.2</t>
  </si>
  <si>
    <t>FABRICAÇÃO E TESTE DE FÁBRICA DAS BOMBAS</t>
  </si>
  <si>
    <t>3.3</t>
  </si>
  <si>
    <t>3.4</t>
  </si>
  <si>
    <t>TRANSPORTE E ENTREGA DAS BOMBAS</t>
  </si>
  <si>
    <t>START-UP DOS CONJUNTOS MOTOBOMBAS</t>
  </si>
  <si>
    <t>3.5</t>
  </si>
  <si>
    <t>3.6</t>
  </si>
  <si>
    <t>3.7</t>
  </si>
  <si>
    <t>3.8</t>
  </si>
  <si>
    <t>3.9</t>
  </si>
  <si>
    <t>3.10</t>
  </si>
  <si>
    <t>MONTAGEM MANGOTE FLEXÍVEL FLANGEADO</t>
  </si>
  <si>
    <t>3.11</t>
  </si>
  <si>
    <t>3.12</t>
  </si>
  <si>
    <t>3.13</t>
  </si>
  <si>
    <t>FABRICAÇÃO E TESTE DO MEDIDOR DE VAZÃO</t>
  </si>
  <si>
    <t>FORNECIMENTO E ENTREGA DO MEDIDOR DE VAZÃO NA OBRA</t>
  </si>
  <si>
    <t>START-UP DOS MEDIDORES DE VAZÃO</t>
  </si>
  <si>
    <t>3.14</t>
  </si>
  <si>
    <t>3.15</t>
  </si>
  <si>
    <t>3.16</t>
  </si>
  <si>
    <t>SERVIÇOS PARA MELHORIAS NA CASA DE COMANDO E ENTORNO</t>
  </si>
  <si>
    <t>4.1</t>
  </si>
  <si>
    <t>FORNECIMENTO E EXECUÇÃO SERVIÇOS PARA MELHORIAS NA CASA DE COMANDO E ENTORNO</t>
  </si>
  <si>
    <t>INSTALAÇÕES ELÉTRICAS</t>
  </si>
  <si>
    <t>5.1</t>
  </si>
  <si>
    <t>SERVIÇOS FINAIS</t>
  </si>
  <si>
    <t>6.1</t>
  </si>
  <si>
    <t>ESTAÇÃO DE BOMBEAMENTO EB 02 BETUME</t>
  </si>
  <si>
    <t>ESTAÇÃO DE BOMBEAMENTO EB 01 BETUME</t>
  </si>
  <si>
    <t>3.17</t>
  </si>
  <si>
    <t>ESTAÇÃO DE BOMBEAMENTO EB 05 BETUME</t>
  </si>
  <si>
    <t>ESTAÇÃO DE BOMBEAMENTO EB 07 BETUME</t>
  </si>
  <si>
    <t>ESTAÇÃO DE BOMBEAMENTO EB 08 BETUME</t>
  </si>
  <si>
    <t>ESTAÇÃO DE BOMBEAMENTO EB 09 BETUME</t>
  </si>
  <si>
    <t>TOTAL MENSAL</t>
  </si>
  <si>
    <t>PERCENTUAL MENSAL</t>
  </si>
  <si>
    <t>TOTAL GERAL</t>
  </si>
  <si>
    <t>LOTE 2</t>
  </si>
  <si>
    <t>PROJETO EXECUTIVO</t>
  </si>
  <si>
    <t>0.1</t>
  </si>
  <si>
    <t>MOBILIZAÇÃO</t>
  </si>
  <si>
    <t>DESMOBILIZAÇÃO</t>
  </si>
  <si>
    <t>FABRICAÇÃO DAS ESTRUTURA DO FLUTUANTE, PASSARELAS DE ACESSO, PLATAFORMAS DE TRABALHO, FLUTUADORES E PASSARELA DE INTERLIGAÇÃO</t>
  </si>
  <si>
    <t>MONTAGEM DAS ESTRUTURAS DO FLUTUANTE, PASSARELAS DE ACESSO, PLATAFORMAS DE TRABALHO, FLUTUADORES E PASSARELA DE INTERLIGAÇÃO</t>
  </si>
  <si>
    <t xml:space="preserve">FABRICAÇÃO, TESTE E ARMAZENAMENTO TUBULAÇÃO E ACESSÓRIOS DE AÇO CARBONO </t>
  </si>
  <si>
    <t>FORNECIMENTO E ENTREGA DE TUBULAÇÃO E ACESSÓRIOS DE AÇO CARBONO</t>
  </si>
  <si>
    <t>MONTAGEM DE TUBULAÇÃO E ACESSÓRIOS DE AÇO CARBONO</t>
  </si>
  <si>
    <t>FABRICAÇÃO, TESTE E ARMAZENAMENTO MANGOTE FLEXIVEL FLANGEADO</t>
  </si>
  <si>
    <t>FORNECIMENTO E ENTREGA DO MANGOTE FLEXÍVEL FLANGEADO</t>
  </si>
  <si>
    <t>FORNECIMENTO E EXECUÇÃO DEMAIS SERVIÇOS, MOVIMENTAÇÃO DE TERRA, OBRAS CIVIS, TRANSPORTE, ETC.</t>
  </si>
  <si>
    <t>FORNECIMENTO REGISTROS E VÁLVULAS</t>
  </si>
  <si>
    <t>MONTAGEM REGISTROS E VÁLVULAS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</si>
</sst>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 vertical="center" wrapText="1"/>
    </xf>
    <xf numFmtId="43" fontId="0" fillId="0" borderId="0" xfId="1" applyNumberFormat="1" applyFont="1" applyAlignment="1">
      <alignment horizontal="center" vertical="center" wrapText="1"/>
    </xf>
    <xf numFmtId="9" fontId="0" fillId="0" borderId="1" xfId="1" applyNumberFormat="1" applyFont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" applyNumberFormat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3" fontId="0" fillId="0" borderId="10" xfId="1" applyNumberFormat="1" applyFont="1" applyBorder="1" applyAlignment="1">
      <alignment horizontal="center" vertical="center" wrapText="1"/>
    </xf>
    <xf numFmtId="9" fontId="0" fillId="0" borderId="13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2" fillId="0" borderId="8" xfId="1" applyNumberFormat="1" applyFont="1" applyBorder="1" applyAlignment="1">
      <alignment horizontal="center" vertical="center" wrapText="1"/>
    </xf>
    <xf numFmtId="9" fontId="0" fillId="0" borderId="10" xfId="1" applyNumberFormat="1" applyFont="1" applyBorder="1" applyAlignment="1">
      <alignment horizontal="center" vertical="center" wrapText="1"/>
    </xf>
    <xf numFmtId="43" fontId="2" fillId="0" borderId="10" xfId="1" applyNumberFormat="1" applyFont="1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3" fontId="0" fillId="0" borderId="9" xfId="1" applyNumberFormat="1" applyFont="1" applyBorder="1" applyAlignment="1">
      <alignment horizontal="center" vertical="center" wrapText="1"/>
    </xf>
    <xf numFmtId="10" fontId="0" fillId="0" borderId="11" xfId="1" applyNumberFormat="1" applyFont="1" applyBorder="1" applyAlignment="1">
      <alignment horizontal="center" vertical="center" wrapText="1"/>
    </xf>
    <xf numFmtId="10" fontId="0" fillId="0" borderId="12" xfId="1" applyNumberFormat="1" applyFont="1" applyBorder="1" applyAlignment="1">
      <alignment horizontal="center" vertical="center" wrapText="1"/>
    </xf>
    <xf numFmtId="10" fontId="0" fillId="0" borderId="13" xfId="1" applyNumberFormat="1" applyFont="1" applyBorder="1" applyAlignment="1">
      <alignment horizontal="center" vertical="center" wrapText="1"/>
    </xf>
    <xf numFmtId="43" fontId="0" fillId="0" borderId="6" xfId="1" applyNumberFormat="1" applyFont="1" applyBorder="1" applyAlignment="1">
      <alignment horizontal="center" vertical="center" wrapText="1"/>
    </xf>
    <xf numFmtId="43" fontId="0" fillId="0" borderId="7" xfId="1" applyNumberFormat="1" applyFont="1" applyBorder="1" applyAlignment="1">
      <alignment horizontal="center" vertical="center" wrapText="1"/>
    </xf>
    <xf numFmtId="43" fontId="0" fillId="0" borderId="8" xfId="1" applyNumberFormat="1" applyFont="1" applyBorder="1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 wrapText="1"/>
    </xf>
    <xf numFmtId="10" fontId="0" fillId="0" borderId="10" xfId="1" applyNumberFormat="1" applyFont="1" applyBorder="1" applyAlignment="1">
      <alignment horizontal="center" vertical="center" wrapText="1"/>
    </xf>
    <xf numFmtId="9" fontId="0" fillId="0" borderId="9" xfId="1" applyNumberFormat="1" applyFont="1" applyBorder="1" applyAlignment="1">
      <alignment horizontal="center" vertical="center" wrapText="1"/>
    </xf>
    <xf numFmtId="43" fontId="0" fillId="0" borderId="11" xfId="1" applyNumberFormat="1" applyFont="1" applyBorder="1" applyAlignment="1">
      <alignment horizontal="center" vertical="center" wrapText="1"/>
    </xf>
    <xf numFmtId="43" fontId="0" fillId="0" borderId="12" xfId="1" applyNumberFormat="1" applyFont="1" applyBorder="1" applyAlignment="1">
      <alignment horizontal="center" vertical="center" wrapText="1"/>
    </xf>
    <xf numFmtId="9" fontId="0" fillId="0" borderId="12" xfId="1" applyNumberFormat="1" applyFont="1" applyBorder="1" applyAlignment="1">
      <alignment horizontal="center" vertical="center" wrapText="1"/>
    </xf>
    <xf numFmtId="43" fontId="0" fillId="0" borderId="13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3" fontId="0" fillId="0" borderId="0" xfId="1" applyNumberFormat="1" applyFont="1" applyBorder="1" applyAlignment="1">
      <alignment horizontal="center" vertical="center" wrapText="1"/>
    </xf>
    <xf numFmtId="9" fontId="0" fillId="0" borderId="0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43" fontId="2" fillId="0" borderId="5" xfId="1" applyNumberFormat="1" applyFont="1" applyBorder="1" applyAlignment="1">
      <alignment horizontal="center" vertical="center" wrapText="1"/>
    </xf>
    <xf numFmtId="43" fontId="0" fillId="0" borderId="22" xfId="1" applyNumberFormat="1" applyFont="1" applyBorder="1" applyAlignment="1">
      <alignment horizontal="center" vertical="center" wrapText="1"/>
    </xf>
    <xf numFmtId="0" fontId="0" fillId="0" borderId="0" xfId="0" applyBorder="1"/>
    <xf numFmtId="43" fontId="0" fillId="0" borderId="1" xfId="0" applyNumberFormat="1" applyBorder="1"/>
    <xf numFmtId="43" fontId="2" fillId="0" borderId="5" xfId="0" applyNumberFormat="1" applyFont="1" applyBorder="1"/>
    <xf numFmtId="43" fontId="0" fillId="0" borderId="0" xfId="0" applyNumberFormat="1"/>
    <xf numFmtId="2" fontId="0" fillId="0" borderId="1" xfId="0" applyNumberFormat="1" applyBorder="1"/>
    <xf numFmtId="0" fontId="2" fillId="0" borderId="0" xfId="0" applyFont="1" applyBorder="1" applyAlignment="1"/>
    <xf numFmtId="2" fontId="2" fillId="0" borderId="5" xfId="0" applyNumberFormat="1" applyFont="1" applyBorder="1"/>
    <xf numFmtId="0" fontId="0" fillId="0" borderId="9" xfId="0" applyBorder="1" applyAlignment="1">
      <alignment horizontal="center" vertical="center" wrapText="1"/>
    </xf>
    <xf numFmtId="43" fontId="0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" applyNumberFormat="1" applyFont="1" applyBorder="1" applyAlignment="1">
      <alignment horizontal="center" vertical="center" wrapText="1"/>
    </xf>
    <xf numFmtId="43" fontId="2" fillId="0" borderId="26" xfId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9" fontId="0" fillId="0" borderId="9" xfId="0" applyNumberForma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3" fontId="0" fillId="0" borderId="2" xfId="1" applyNumberFormat="1" applyFont="1" applyBorder="1" applyAlignment="1">
      <alignment horizontal="center" vertical="center" wrapText="1"/>
    </xf>
    <xf numFmtId="43" fontId="0" fillId="0" borderId="3" xfId="1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43" fontId="2" fillId="0" borderId="23" xfId="0" applyNumberFormat="1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43" fontId="0" fillId="0" borderId="1" xfId="1" applyNumberFormat="1" applyFont="1" applyBorder="1" applyAlignment="1">
      <alignment horizontal="center" vertical="center" wrapText="1"/>
    </xf>
    <xf numFmtId="43" fontId="0" fillId="0" borderId="12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3" fontId="0" fillId="0" borderId="4" xfId="1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8"/>
  <sheetViews>
    <sheetView tabSelected="1" view="pageBreakPreview" topLeftCell="A220" zoomScale="60" workbookViewId="0">
      <selection activeCell="G277" sqref="G277"/>
    </sheetView>
  </sheetViews>
  <sheetFormatPr defaultRowHeight="14.4" x14ac:dyDescent="0.3"/>
  <cols>
    <col min="1" max="1" width="6.88671875" customWidth="1"/>
    <col min="2" max="2" width="52" customWidth="1"/>
    <col min="3" max="3" width="13.6640625" bestFit="1" customWidth="1"/>
    <col min="4" max="4" width="17.88671875" customWidth="1"/>
    <col min="5" max="5" width="11.109375" customWidth="1"/>
    <col min="6" max="6" width="15.109375" customWidth="1"/>
    <col min="7" max="7" width="17.5546875" customWidth="1"/>
    <col min="8" max="8" width="16.109375" customWidth="1"/>
    <col min="9" max="9" width="14.33203125" customWidth="1"/>
    <col min="10" max="10" width="14.44140625" customWidth="1"/>
    <col min="11" max="11" width="13.88671875" customWidth="1"/>
    <col min="12" max="12" width="14.44140625" customWidth="1"/>
    <col min="13" max="13" width="14.33203125" customWidth="1"/>
    <col min="14" max="14" width="13" customWidth="1"/>
    <col min="15" max="15" width="13.6640625" customWidth="1"/>
    <col min="16" max="16" width="14.6640625" customWidth="1"/>
    <col min="17" max="17" width="14.44140625" customWidth="1"/>
    <col min="18" max="18" width="21.44140625" customWidth="1"/>
    <col min="19" max="19" width="15.109375" bestFit="1" customWidth="1"/>
  </cols>
  <sheetData>
    <row r="1" spans="1:19" ht="15" thickBot="1" x14ac:dyDescent="0.35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2"/>
    </row>
    <row r="2" spans="1:19" ht="21.6" thickBot="1" x14ac:dyDescent="0.45">
      <c r="A2" s="88" t="s">
        <v>56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9" ht="15" thickBot="1" x14ac:dyDescent="0.35">
      <c r="A3" s="80" t="s">
        <v>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2"/>
    </row>
    <row r="4" spans="1:19" ht="15" thickBot="1" x14ac:dyDescent="0.3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spans="1:19" ht="30" customHeight="1" x14ac:dyDescent="0.3">
      <c r="A5" s="83" t="s">
        <v>2</v>
      </c>
      <c r="B5" s="84" t="s">
        <v>3</v>
      </c>
      <c r="C5" s="84" t="s">
        <v>7</v>
      </c>
      <c r="D5" s="85" t="s">
        <v>8</v>
      </c>
      <c r="E5" s="32"/>
      <c r="F5" s="83" t="s">
        <v>4</v>
      </c>
      <c r="G5" s="84"/>
      <c r="H5" s="84"/>
      <c r="I5" s="84"/>
      <c r="J5" s="84"/>
      <c r="K5" s="84"/>
      <c r="L5" s="84"/>
      <c r="M5" s="84"/>
      <c r="N5" s="84"/>
      <c r="O5" s="84"/>
      <c r="P5" s="84"/>
      <c r="Q5" s="85"/>
    </row>
    <row r="6" spans="1:19" x14ac:dyDescent="0.3">
      <c r="A6" s="69"/>
      <c r="B6" s="86"/>
      <c r="C6" s="86"/>
      <c r="D6" s="87"/>
      <c r="E6" s="32"/>
      <c r="F6" s="16">
        <v>1</v>
      </c>
      <c r="G6" s="5">
        <v>2</v>
      </c>
      <c r="H6" s="5">
        <v>3</v>
      </c>
      <c r="I6" s="5">
        <v>4</v>
      </c>
      <c r="J6" s="5">
        <v>5</v>
      </c>
      <c r="K6" s="5">
        <v>6</v>
      </c>
      <c r="L6" s="5">
        <v>7</v>
      </c>
      <c r="M6" s="5">
        <v>8</v>
      </c>
      <c r="N6" s="5">
        <v>9</v>
      </c>
      <c r="O6" s="5">
        <v>10</v>
      </c>
      <c r="P6" s="5">
        <v>11</v>
      </c>
      <c r="Q6" s="17">
        <v>12</v>
      </c>
    </row>
    <row r="7" spans="1:19" x14ac:dyDescent="0.3">
      <c r="A7" s="8">
        <v>0</v>
      </c>
      <c r="B7" s="55" t="s">
        <v>57</v>
      </c>
      <c r="C7" s="56"/>
      <c r="D7" s="52">
        <f>D8</f>
        <v>115038.37</v>
      </c>
      <c r="E7" s="32"/>
      <c r="F7" s="45"/>
      <c r="G7" s="47"/>
      <c r="H7" s="47"/>
      <c r="I7" s="47"/>
      <c r="J7" s="47"/>
      <c r="K7" s="47"/>
      <c r="L7" s="47"/>
      <c r="M7" s="47"/>
      <c r="N7" s="47"/>
      <c r="O7" s="47"/>
      <c r="P7" s="47"/>
      <c r="Q7" s="17"/>
    </row>
    <row r="8" spans="1:19" x14ac:dyDescent="0.3">
      <c r="A8" s="59" t="s">
        <v>58</v>
      </c>
      <c r="B8" s="90" t="s">
        <v>57</v>
      </c>
      <c r="C8" s="57">
        <v>115038.37</v>
      </c>
      <c r="D8" s="50">
        <f>C8</f>
        <v>115038.37</v>
      </c>
      <c r="E8" s="32"/>
      <c r="F8" s="53">
        <f>D8</f>
        <v>115038.37</v>
      </c>
      <c r="G8" s="47"/>
      <c r="H8" s="47"/>
      <c r="I8" s="47"/>
      <c r="J8" s="47"/>
      <c r="K8" s="47"/>
      <c r="L8" s="47"/>
      <c r="M8" s="47"/>
      <c r="N8" s="47"/>
      <c r="O8" s="47"/>
      <c r="P8" s="47"/>
      <c r="Q8" s="17"/>
    </row>
    <row r="9" spans="1:19" x14ac:dyDescent="0.3">
      <c r="A9" s="60"/>
      <c r="B9" s="91"/>
      <c r="C9" s="58"/>
      <c r="D9" s="51">
        <v>1</v>
      </c>
      <c r="E9" s="32"/>
      <c r="F9" s="54">
        <v>1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17"/>
      <c r="S9" s="41">
        <f>D7+D10+D14</f>
        <v>5276671.59</v>
      </c>
    </row>
    <row r="10" spans="1:19" ht="15" thickBot="1" x14ac:dyDescent="0.35">
      <c r="A10" s="8">
        <v>1</v>
      </c>
      <c r="B10" s="74" t="s">
        <v>6</v>
      </c>
      <c r="C10" s="55"/>
      <c r="D10" s="49">
        <f>D11</f>
        <v>784218.48</v>
      </c>
      <c r="E10" s="32"/>
      <c r="F10" s="16"/>
      <c r="G10" s="5"/>
      <c r="H10" s="5"/>
      <c r="I10" s="5"/>
      <c r="J10" s="5"/>
      <c r="K10" s="5"/>
      <c r="L10" s="5"/>
      <c r="M10" s="5"/>
      <c r="N10" s="5"/>
      <c r="O10" s="5"/>
      <c r="P10" s="5"/>
      <c r="Q10" s="17"/>
    </row>
    <row r="11" spans="1:19" x14ac:dyDescent="0.3">
      <c r="A11" s="69" t="s">
        <v>5</v>
      </c>
      <c r="B11" s="61" t="s">
        <v>6</v>
      </c>
      <c r="C11" s="72">
        <v>784218.48</v>
      </c>
      <c r="D11" s="37">
        <f>C11</f>
        <v>784218.48</v>
      </c>
      <c r="E11" s="33"/>
      <c r="F11" s="18">
        <f>D11/12</f>
        <v>65351.54</v>
      </c>
      <c r="G11" s="18">
        <f>D11/12</f>
        <v>65351.54</v>
      </c>
      <c r="H11" s="6">
        <f>D11/12</f>
        <v>65351.54</v>
      </c>
      <c r="I11" s="6">
        <f>D10/12</f>
        <v>65351.54</v>
      </c>
      <c r="J11" s="6">
        <f>D10/12</f>
        <v>65351.54</v>
      </c>
      <c r="K11" s="6">
        <f>D11/12</f>
        <v>65351.54</v>
      </c>
      <c r="L11" s="6">
        <f>D11/12</f>
        <v>65351.54</v>
      </c>
      <c r="M11" s="6">
        <f>D11/12</f>
        <v>65351.54</v>
      </c>
      <c r="N11" s="6">
        <f>D11/12</f>
        <v>65351.54</v>
      </c>
      <c r="O11" s="6">
        <f>D11/12</f>
        <v>65351.54</v>
      </c>
      <c r="P11" s="6">
        <f>D11/12</f>
        <v>65351.54</v>
      </c>
      <c r="Q11" s="9">
        <f>D11/12</f>
        <v>65351.54</v>
      </c>
    </row>
    <row r="12" spans="1:19" ht="17.25" customHeight="1" thickBot="1" x14ac:dyDescent="0.35">
      <c r="A12" s="70"/>
      <c r="B12" s="71"/>
      <c r="C12" s="73"/>
      <c r="D12" s="10">
        <v>1</v>
      </c>
      <c r="E12" s="33"/>
      <c r="F12" s="19">
        <v>8.3299999999999999E-2</v>
      </c>
      <c r="G12" s="20">
        <v>8.3299999999999999E-2</v>
      </c>
      <c r="H12" s="20">
        <v>8.3299999999999999E-2</v>
      </c>
      <c r="I12" s="20">
        <v>8.3299999999999999E-2</v>
      </c>
      <c r="J12" s="20">
        <v>8.3299999999999999E-2</v>
      </c>
      <c r="K12" s="20">
        <v>8.3299999999999999E-2</v>
      </c>
      <c r="L12" s="20">
        <v>8.3299999999999999E-2</v>
      </c>
      <c r="M12" s="20">
        <v>8.3299999999999999E-2</v>
      </c>
      <c r="N12" s="20">
        <v>8.3299999999999999E-2</v>
      </c>
      <c r="O12" s="20">
        <v>8.3299999999999999E-2</v>
      </c>
      <c r="P12" s="20">
        <v>8.3299999999999999E-2</v>
      </c>
      <c r="Q12" s="21">
        <v>8.3299999999999999E-2</v>
      </c>
    </row>
    <row r="13" spans="1:19" ht="15" thickBot="1" x14ac:dyDescent="0.35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</row>
    <row r="14" spans="1:19" ht="30" customHeight="1" thickBot="1" x14ac:dyDescent="0.35">
      <c r="A14" s="32"/>
      <c r="B14" s="76" t="s">
        <v>47</v>
      </c>
      <c r="C14" s="77"/>
      <c r="D14" s="36">
        <f>D16+D25+D60+D63+D66</f>
        <v>4377414.74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1:19" ht="15" thickBot="1" x14ac:dyDescent="0.35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</row>
    <row r="16" spans="1:19" x14ac:dyDescent="0.3">
      <c r="A16" s="11">
        <v>2</v>
      </c>
      <c r="B16" s="78" t="s">
        <v>9</v>
      </c>
      <c r="C16" s="78"/>
      <c r="D16" s="12">
        <f>D17+D19+D21+D23</f>
        <v>16163.48</v>
      </c>
      <c r="E16" s="33"/>
      <c r="F16" s="22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</row>
    <row r="17" spans="1:19" x14ac:dyDescent="0.3">
      <c r="A17" s="69" t="s">
        <v>10</v>
      </c>
      <c r="B17" s="61" t="s">
        <v>59</v>
      </c>
      <c r="C17" s="72">
        <v>4513</v>
      </c>
      <c r="D17" s="9">
        <f>C17</f>
        <v>4513</v>
      </c>
      <c r="E17" s="33"/>
      <c r="F17" s="18">
        <f>D17</f>
        <v>4513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9"/>
      <c r="S17" s="41" t="e">
        <f>F11+F17+F19+F23+F26+F28+F30+F32+F34+F36+F38+F40+F42+F44+F46+F48+F50+F52+F54+F56+F58+F61+F64+F67+#REF!+F74+F77+F79+F81+F83+F85+F87+F89+F91+F93+F95+F97+F99+F101+F103+F105+F107+F109+F112+F115+F118+#REF!+F125+F128+F130+F132+F134+F136+F138+F140+F142+F144+F146+F148+F150+F152+F154+F156+F158+F160+F163+F166+F169+#REF!+F176+F179+F181+#REF!+#REF!+#REF!+F183+F185+F187+F189+F191+F193+F195+F197+F199+#REF!+#REF!+F201+F204+#REF!+F207+#REF!+F214+F217+F219+#REF!+#REF!+#REF!+F221+F223+F225+F227+F229+F231+F233+F235+F237+#REF!+#REF!+F239+F242+#REF!+F245+#REF!+F252+F255+F257+F259+F261+F263+F265+F267+F269+F271+F273+F275+F277+F279+F281+F283+F285+F287+F290+F293+F296</f>
        <v>#REF!</v>
      </c>
    </row>
    <row r="18" spans="1:19" x14ac:dyDescent="0.3">
      <c r="A18" s="69"/>
      <c r="B18" s="61"/>
      <c r="C18" s="72"/>
      <c r="D18" s="13">
        <v>1</v>
      </c>
      <c r="E18" s="33"/>
      <c r="F18" s="25">
        <v>1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26"/>
    </row>
    <row r="19" spans="1:19" x14ac:dyDescent="0.3">
      <c r="A19" s="69" t="s">
        <v>11</v>
      </c>
      <c r="B19" s="61" t="s">
        <v>60</v>
      </c>
      <c r="C19" s="72">
        <v>4513</v>
      </c>
      <c r="D19" s="9">
        <f>C19</f>
        <v>4513</v>
      </c>
      <c r="E19" s="33"/>
      <c r="F19" s="18"/>
      <c r="G19" s="6"/>
      <c r="H19" s="6"/>
      <c r="I19" s="6"/>
      <c r="J19" s="6"/>
      <c r="K19" s="6"/>
      <c r="L19" s="6"/>
      <c r="M19" s="6"/>
      <c r="N19" s="6"/>
      <c r="O19" s="6"/>
      <c r="P19" s="6"/>
      <c r="Q19" s="9">
        <f>D19</f>
        <v>4513</v>
      </c>
    </row>
    <row r="20" spans="1:19" x14ac:dyDescent="0.3">
      <c r="A20" s="69"/>
      <c r="B20" s="61"/>
      <c r="C20" s="72"/>
      <c r="D20" s="13">
        <v>1</v>
      </c>
      <c r="E20" s="33"/>
      <c r="F20" s="27"/>
      <c r="G20" s="6"/>
      <c r="H20" s="6"/>
      <c r="I20" s="6"/>
      <c r="J20" s="6"/>
      <c r="K20" s="6"/>
      <c r="L20" s="6"/>
      <c r="M20" s="6"/>
      <c r="N20" s="6"/>
      <c r="O20" s="6"/>
      <c r="P20" s="6"/>
      <c r="Q20" s="13">
        <v>1</v>
      </c>
    </row>
    <row r="21" spans="1:19" x14ac:dyDescent="0.3">
      <c r="A21" s="59"/>
      <c r="B21" s="61" t="s">
        <v>13</v>
      </c>
      <c r="C21" s="62">
        <v>2157.48</v>
      </c>
      <c r="D21" s="9">
        <f>C21</f>
        <v>2157.48</v>
      </c>
      <c r="E21" s="33"/>
      <c r="F21" s="18">
        <f>D21</f>
        <v>2157.48</v>
      </c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9"/>
    </row>
    <row r="22" spans="1:19" x14ac:dyDescent="0.3">
      <c r="A22" s="60"/>
      <c r="B22" s="61"/>
      <c r="C22" s="63"/>
      <c r="D22" s="13">
        <v>1</v>
      </c>
      <c r="E22" s="33"/>
      <c r="F22" s="27">
        <v>1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9"/>
    </row>
    <row r="23" spans="1:19" x14ac:dyDescent="0.3">
      <c r="A23" s="69" t="s">
        <v>12</v>
      </c>
      <c r="B23" s="61" t="s">
        <v>14</v>
      </c>
      <c r="C23" s="72">
        <v>4980</v>
      </c>
      <c r="D23" s="9">
        <f>C23</f>
        <v>4980</v>
      </c>
      <c r="E23" s="33"/>
      <c r="F23" s="18">
        <f>D23</f>
        <v>4980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9"/>
    </row>
    <row r="24" spans="1:19" x14ac:dyDescent="0.3">
      <c r="A24" s="69"/>
      <c r="B24" s="61"/>
      <c r="C24" s="72"/>
      <c r="D24" s="13">
        <v>1</v>
      </c>
      <c r="E24" s="33"/>
      <c r="F24" s="27">
        <v>1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9"/>
    </row>
    <row r="25" spans="1:19" ht="18" customHeight="1" x14ac:dyDescent="0.3">
      <c r="A25" s="8">
        <v>3</v>
      </c>
      <c r="B25" s="74" t="s">
        <v>15</v>
      </c>
      <c r="C25" s="74"/>
      <c r="D25" s="14">
        <f>D26+D28+D30+D32+D34+D36+D38+D40+D42+D44+D46+D48+D50+D52+D54+D56+D58</f>
        <v>4162676.9800000009</v>
      </c>
      <c r="E25" s="33"/>
      <c r="F25" s="18"/>
      <c r="G25" s="6"/>
      <c r="H25" s="6"/>
      <c r="I25" s="6"/>
      <c r="J25" s="6"/>
      <c r="K25" s="6"/>
      <c r="L25" s="6"/>
      <c r="M25" s="6"/>
      <c r="N25" s="6"/>
      <c r="O25" s="6"/>
      <c r="P25" s="6"/>
      <c r="Q25" s="9"/>
    </row>
    <row r="26" spans="1:19" ht="36" customHeight="1" x14ac:dyDescent="0.3">
      <c r="A26" s="69" t="s">
        <v>16</v>
      </c>
      <c r="B26" s="61" t="s">
        <v>61</v>
      </c>
      <c r="C26" s="62">
        <v>1680541.3</v>
      </c>
      <c r="D26" s="9">
        <f>C26*0.2</f>
        <v>336108.26</v>
      </c>
      <c r="E26" s="33"/>
      <c r="F26" s="18"/>
      <c r="G26" s="6">
        <f>D26</f>
        <v>336108.26</v>
      </c>
      <c r="H26" s="6"/>
      <c r="I26" s="6"/>
      <c r="J26" s="6"/>
      <c r="K26" s="6"/>
      <c r="L26" s="6"/>
      <c r="M26" s="6"/>
      <c r="N26" s="6"/>
      <c r="O26" s="6"/>
      <c r="P26" s="6"/>
      <c r="Q26" s="9"/>
    </row>
    <row r="27" spans="1:19" ht="36" customHeight="1" x14ac:dyDescent="0.3">
      <c r="A27" s="69"/>
      <c r="B27" s="61"/>
      <c r="C27" s="75"/>
      <c r="D27" s="13">
        <v>0.2</v>
      </c>
      <c r="E27" s="33"/>
      <c r="F27" s="18"/>
      <c r="G27" s="3">
        <v>1</v>
      </c>
      <c r="H27" s="3"/>
      <c r="I27" s="6"/>
      <c r="J27" s="6"/>
      <c r="K27" s="6"/>
      <c r="L27" s="6"/>
      <c r="M27" s="6"/>
      <c r="N27" s="6"/>
      <c r="O27" s="6"/>
      <c r="P27" s="6"/>
      <c r="Q27" s="9"/>
    </row>
    <row r="28" spans="1:19" ht="36" customHeight="1" x14ac:dyDescent="0.3">
      <c r="A28" s="59" t="s">
        <v>17</v>
      </c>
      <c r="B28" s="61" t="s">
        <v>62</v>
      </c>
      <c r="C28" s="75"/>
      <c r="D28" s="15">
        <f>C26*0.8</f>
        <v>1344433.04</v>
      </c>
      <c r="E28" s="33"/>
      <c r="F28" s="18"/>
      <c r="G28" s="6"/>
      <c r="H28" s="6">
        <f>D28</f>
        <v>1344433.04</v>
      </c>
      <c r="I28" s="6"/>
      <c r="J28" s="6"/>
      <c r="K28" s="6"/>
      <c r="L28" s="6"/>
      <c r="M28" s="6"/>
      <c r="N28" s="6"/>
      <c r="O28" s="6"/>
      <c r="P28" s="6"/>
      <c r="Q28" s="9"/>
    </row>
    <row r="29" spans="1:19" ht="37.5" customHeight="1" x14ac:dyDescent="0.3">
      <c r="A29" s="60"/>
      <c r="B29" s="61"/>
      <c r="C29" s="63"/>
      <c r="D29" s="13">
        <v>0.8</v>
      </c>
      <c r="E29" s="33"/>
      <c r="F29" s="18"/>
      <c r="G29" s="6"/>
      <c r="H29" s="3">
        <v>1</v>
      </c>
      <c r="I29" s="6"/>
      <c r="J29" s="6"/>
      <c r="K29" s="6"/>
      <c r="L29" s="6"/>
      <c r="M29" s="6"/>
      <c r="N29" s="6"/>
      <c r="O29" s="6"/>
      <c r="P29" s="6"/>
      <c r="Q29" s="9"/>
    </row>
    <row r="30" spans="1:19" x14ac:dyDescent="0.3">
      <c r="A30" s="69" t="s">
        <v>19</v>
      </c>
      <c r="B30" s="61" t="s">
        <v>18</v>
      </c>
      <c r="C30" s="72">
        <v>558575.86</v>
      </c>
      <c r="D30" s="9">
        <f>C30*0.25</f>
        <v>139643.965</v>
      </c>
      <c r="E30" s="33"/>
      <c r="F30" s="18"/>
      <c r="G30" s="6">
        <f>D30</f>
        <v>139643.965</v>
      </c>
      <c r="H30" s="6"/>
      <c r="I30" s="6"/>
      <c r="J30" s="6"/>
      <c r="K30" s="6"/>
      <c r="L30" s="6"/>
      <c r="M30" s="6"/>
      <c r="N30" s="6"/>
      <c r="O30" s="6"/>
      <c r="P30" s="6"/>
      <c r="Q30" s="9"/>
    </row>
    <row r="31" spans="1:19" x14ac:dyDescent="0.3">
      <c r="A31" s="69"/>
      <c r="B31" s="61"/>
      <c r="C31" s="72"/>
      <c r="D31" s="13">
        <v>0.25</v>
      </c>
      <c r="E31" s="34"/>
      <c r="F31" s="27"/>
      <c r="G31" s="3">
        <v>1</v>
      </c>
      <c r="H31" s="6"/>
      <c r="I31" s="6"/>
      <c r="J31" s="6"/>
      <c r="K31" s="6"/>
      <c r="L31" s="6"/>
      <c r="M31" s="6"/>
      <c r="N31" s="6"/>
      <c r="O31" s="6"/>
      <c r="P31" s="6"/>
      <c r="Q31" s="9"/>
    </row>
    <row r="32" spans="1:19" x14ac:dyDescent="0.3">
      <c r="A32" s="59" t="s">
        <v>20</v>
      </c>
      <c r="B32" s="61" t="s">
        <v>21</v>
      </c>
      <c r="C32" s="72"/>
      <c r="D32" s="9">
        <f>C30*0.25</f>
        <v>139643.965</v>
      </c>
      <c r="E32" s="33"/>
      <c r="F32" s="18"/>
      <c r="G32" s="6"/>
      <c r="H32" s="6">
        <f>D32</f>
        <v>139643.965</v>
      </c>
      <c r="I32" s="6"/>
      <c r="J32" s="6"/>
      <c r="K32" s="6"/>
      <c r="L32" s="6"/>
      <c r="M32" s="6"/>
      <c r="N32" s="6"/>
      <c r="O32" s="6"/>
      <c r="P32" s="6"/>
      <c r="Q32" s="9"/>
    </row>
    <row r="33" spans="1:17" x14ac:dyDescent="0.3">
      <c r="A33" s="60"/>
      <c r="B33" s="61"/>
      <c r="C33" s="72"/>
      <c r="D33" s="13">
        <v>0.25</v>
      </c>
      <c r="E33" s="33"/>
      <c r="F33" s="27"/>
      <c r="G33" s="6"/>
      <c r="H33" s="3">
        <v>1</v>
      </c>
      <c r="I33" s="6"/>
      <c r="J33" s="6"/>
      <c r="K33" s="6"/>
      <c r="L33" s="6"/>
      <c r="M33" s="6"/>
      <c r="N33" s="6"/>
      <c r="O33" s="6"/>
      <c r="P33" s="6"/>
      <c r="Q33" s="9"/>
    </row>
    <row r="34" spans="1:17" x14ac:dyDescent="0.3">
      <c r="A34" s="69" t="s">
        <v>23</v>
      </c>
      <c r="B34" s="61" t="s">
        <v>22</v>
      </c>
      <c r="C34" s="72"/>
      <c r="D34" s="9">
        <f>C30*0.5</f>
        <v>279287.93</v>
      </c>
      <c r="E34" s="33"/>
      <c r="F34" s="18"/>
      <c r="G34" s="6"/>
      <c r="H34" s="6">
        <f>D34</f>
        <v>279287.93</v>
      </c>
      <c r="I34" s="6"/>
      <c r="J34" s="6"/>
      <c r="K34" s="6"/>
      <c r="L34" s="6"/>
      <c r="M34" s="6"/>
      <c r="N34" s="6"/>
      <c r="O34" s="6"/>
      <c r="P34" s="6"/>
      <c r="Q34" s="9"/>
    </row>
    <row r="35" spans="1:17" x14ac:dyDescent="0.3">
      <c r="A35" s="69"/>
      <c r="B35" s="61"/>
      <c r="C35" s="72"/>
      <c r="D35" s="13">
        <v>0.5</v>
      </c>
      <c r="E35" s="33"/>
      <c r="F35" s="18"/>
      <c r="G35" s="6"/>
      <c r="H35" s="3">
        <v>1</v>
      </c>
      <c r="I35" s="6"/>
      <c r="J35" s="6"/>
      <c r="K35" s="6"/>
      <c r="L35" s="6"/>
      <c r="M35" s="6"/>
      <c r="N35" s="6"/>
      <c r="O35" s="6"/>
      <c r="P35" s="6"/>
      <c r="Q35" s="9"/>
    </row>
    <row r="36" spans="1:17" ht="13.5" customHeight="1" x14ac:dyDescent="0.3">
      <c r="A36" s="59" t="s">
        <v>24</v>
      </c>
      <c r="B36" s="61" t="s">
        <v>63</v>
      </c>
      <c r="C36" s="72">
        <v>261129.24</v>
      </c>
      <c r="D36" s="9">
        <f>C36*0.25</f>
        <v>65282.31</v>
      </c>
      <c r="E36" s="33"/>
      <c r="F36" s="18"/>
      <c r="G36" s="6">
        <f>D36</f>
        <v>65282.31</v>
      </c>
      <c r="H36" s="6"/>
      <c r="I36" s="6"/>
      <c r="J36" s="6"/>
      <c r="K36" s="6"/>
      <c r="L36" s="6"/>
      <c r="M36" s="6"/>
      <c r="N36" s="6"/>
      <c r="O36" s="6"/>
      <c r="P36" s="6"/>
      <c r="Q36" s="9"/>
    </row>
    <row r="37" spans="1:17" x14ac:dyDescent="0.3">
      <c r="A37" s="60"/>
      <c r="B37" s="61"/>
      <c r="C37" s="72"/>
      <c r="D37" s="13">
        <v>0.25</v>
      </c>
      <c r="E37" s="34"/>
      <c r="F37" s="27"/>
      <c r="G37" s="3">
        <v>1</v>
      </c>
      <c r="H37" s="6"/>
      <c r="I37" s="6"/>
      <c r="J37" s="6"/>
      <c r="K37" s="6"/>
      <c r="L37" s="6"/>
      <c r="M37" s="6"/>
      <c r="N37" s="6"/>
      <c r="O37" s="6"/>
      <c r="P37" s="6"/>
      <c r="Q37" s="9"/>
    </row>
    <row r="38" spans="1:17" ht="14.25" customHeight="1" x14ac:dyDescent="0.3">
      <c r="A38" s="69" t="s">
        <v>25</v>
      </c>
      <c r="B38" s="61" t="s">
        <v>64</v>
      </c>
      <c r="C38" s="72"/>
      <c r="D38" s="9">
        <f>C36*0.25</f>
        <v>65282.31</v>
      </c>
      <c r="E38" s="33"/>
      <c r="F38" s="18"/>
      <c r="G38" s="6"/>
      <c r="H38" s="6">
        <f>D38</f>
        <v>65282.31</v>
      </c>
      <c r="I38" s="6"/>
      <c r="J38" s="6"/>
      <c r="K38" s="6"/>
      <c r="L38" s="6"/>
      <c r="M38" s="6"/>
      <c r="N38" s="6"/>
      <c r="O38" s="6"/>
      <c r="P38" s="6"/>
      <c r="Q38" s="9"/>
    </row>
    <row r="39" spans="1:17" x14ac:dyDescent="0.3">
      <c r="A39" s="69"/>
      <c r="B39" s="61"/>
      <c r="C39" s="72"/>
      <c r="D39" s="13">
        <v>0.25</v>
      </c>
      <c r="E39" s="33"/>
      <c r="F39" s="18"/>
      <c r="G39" s="3"/>
      <c r="H39" s="3">
        <v>1</v>
      </c>
      <c r="I39" s="6"/>
      <c r="J39" s="6"/>
      <c r="K39" s="6"/>
      <c r="L39" s="6"/>
      <c r="M39" s="6"/>
      <c r="N39" s="6"/>
      <c r="O39" s="6"/>
      <c r="P39" s="6"/>
      <c r="Q39" s="9"/>
    </row>
    <row r="40" spans="1:17" x14ac:dyDescent="0.3">
      <c r="A40" s="59" t="s">
        <v>26</v>
      </c>
      <c r="B40" s="61" t="s">
        <v>65</v>
      </c>
      <c r="C40" s="72"/>
      <c r="D40" s="9">
        <f>C36*0.25</f>
        <v>65282.31</v>
      </c>
      <c r="E40" s="33"/>
      <c r="F40" s="18"/>
      <c r="G40" s="6"/>
      <c r="H40" s="6"/>
      <c r="I40" s="6">
        <f>D40</f>
        <v>65282.31</v>
      </c>
      <c r="J40" s="6"/>
      <c r="K40" s="6"/>
      <c r="L40" s="6"/>
      <c r="M40" s="6"/>
      <c r="N40" s="6"/>
      <c r="O40" s="6"/>
      <c r="P40" s="6"/>
      <c r="Q40" s="9"/>
    </row>
    <row r="41" spans="1:17" x14ac:dyDescent="0.3">
      <c r="A41" s="60"/>
      <c r="B41" s="61"/>
      <c r="C41" s="72"/>
      <c r="D41" s="13">
        <v>0.25</v>
      </c>
      <c r="E41" s="33"/>
      <c r="F41" s="18"/>
      <c r="G41" s="6"/>
      <c r="H41" s="3"/>
      <c r="I41" s="3">
        <v>1</v>
      </c>
      <c r="J41" s="6"/>
      <c r="K41" s="6"/>
      <c r="L41" s="6"/>
      <c r="M41" s="6"/>
      <c r="N41" s="6"/>
      <c r="O41" s="6"/>
      <c r="P41" s="6"/>
      <c r="Q41" s="9"/>
    </row>
    <row r="42" spans="1:17" ht="14.25" customHeight="1" x14ac:dyDescent="0.3">
      <c r="A42" s="69" t="s">
        <v>27</v>
      </c>
      <c r="B42" s="61" t="s">
        <v>66</v>
      </c>
      <c r="C42" s="72">
        <v>1530252</v>
      </c>
      <c r="D42" s="9">
        <f>C42*0.25</f>
        <v>382563</v>
      </c>
      <c r="E42" s="33"/>
      <c r="F42" s="18"/>
      <c r="G42" s="6">
        <f>D42</f>
        <v>382563</v>
      </c>
      <c r="H42" s="6"/>
      <c r="I42" s="6"/>
      <c r="J42" s="6"/>
      <c r="K42" s="6"/>
      <c r="L42" s="6"/>
      <c r="M42" s="6"/>
      <c r="N42" s="6"/>
      <c r="O42" s="6"/>
      <c r="P42" s="6"/>
      <c r="Q42" s="9"/>
    </row>
    <row r="43" spans="1:17" x14ac:dyDescent="0.3">
      <c r="A43" s="69"/>
      <c r="B43" s="61"/>
      <c r="C43" s="72"/>
      <c r="D43" s="13">
        <v>0.25</v>
      </c>
      <c r="E43" s="33"/>
      <c r="F43" s="27"/>
      <c r="G43" s="3">
        <v>1</v>
      </c>
      <c r="H43" s="6"/>
      <c r="I43" s="6"/>
      <c r="J43" s="6"/>
      <c r="K43" s="6"/>
      <c r="L43" s="6"/>
      <c r="M43" s="6"/>
      <c r="N43" s="6"/>
      <c r="O43" s="6"/>
      <c r="P43" s="6"/>
      <c r="Q43" s="9"/>
    </row>
    <row r="44" spans="1:17" ht="15" customHeight="1" x14ac:dyDescent="0.3">
      <c r="A44" s="59" t="s">
        <v>28</v>
      </c>
      <c r="B44" s="61" t="s">
        <v>67</v>
      </c>
      <c r="C44" s="72"/>
      <c r="D44" s="9">
        <f>C42*0.25</f>
        <v>382563</v>
      </c>
      <c r="E44" s="33"/>
      <c r="F44" s="18"/>
      <c r="G44" s="6"/>
      <c r="H44" s="6">
        <f>D44</f>
        <v>382563</v>
      </c>
      <c r="I44" s="6"/>
      <c r="J44" s="6"/>
      <c r="K44" s="6"/>
      <c r="L44" s="6"/>
      <c r="M44" s="6"/>
      <c r="N44" s="6"/>
      <c r="O44" s="6"/>
      <c r="P44" s="6"/>
      <c r="Q44" s="9"/>
    </row>
    <row r="45" spans="1:17" x14ac:dyDescent="0.3">
      <c r="A45" s="60"/>
      <c r="B45" s="61"/>
      <c r="C45" s="72"/>
      <c r="D45" s="13">
        <v>0.25</v>
      </c>
      <c r="E45" s="33"/>
      <c r="F45" s="18"/>
      <c r="G45" s="3"/>
      <c r="H45" s="3">
        <v>1</v>
      </c>
      <c r="I45" s="6"/>
      <c r="J45" s="6"/>
      <c r="K45" s="6"/>
      <c r="L45" s="6"/>
      <c r="M45" s="6"/>
      <c r="N45" s="6"/>
      <c r="O45" s="6"/>
      <c r="P45" s="6"/>
      <c r="Q45" s="9"/>
    </row>
    <row r="46" spans="1:17" x14ac:dyDescent="0.3">
      <c r="A46" s="69" t="s">
        <v>30</v>
      </c>
      <c r="B46" s="61" t="s">
        <v>29</v>
      </c>
      <c r="C46" s="72"/>
      <c r="D46" s="9">
        <f>C42*0.5</f>
        <v>765126</v>
      </c>
      <c r="E46" s="33"/>
      <c r="F46" s="18"/>
      <c r="G46" s="6"/>
      <c r="H46" s="6"/>
      <c r="I46" s="6">
        <f>D46</f>
        <v>765126</v>
      </c>
      <c r="J46" s="6"/>
      <c r="K46" s="6"/>
      <c r="L46" s="6"/>
      <c r="M46" s="6"/>
      <c r="N46" s="6"/>
      <c r="O46" s="6"/>
      <c r="P46" s="6"/>
      <c r="Q46" s="9"/>
    </row>
    <row r="47" spans="1:17" x14ac:dyDescent="0.3">
      <c r="A47" s="69"/>
      <c r="B47" s="61"/>
      <c r="C47" s="72"/>
      <c r="D47" s="13">
        <v>0.5</v>
      </c>
      <c r="E47" s="33"/>
      <c r="F47" s="18"/>
      <c r="G47" s="6"/>
      <c r="H47" s="3"/>
      <c r="I47" s="3">
        <v>1</v>
      </c>
      <c r="J47" s="6"/>
      <c r="K47" s="6"/>
      <c r="L47" s="6"/>
      <c r="M47" s="6"/>
      <c r="N47" s="6"/>
      <c r="O47" s="6"/>
      <c r="P47" s="6"/>
      <c r="Q47" s="9"/>
    </row>
    <row r="48" spans="1:17" x14ac:dyDescent="0.3">
      <c r="A48" s="59" t="s">
        <v>31</v>
      </c>
      <c r="B48" s="61" t="s">
        <v>33</v>
      </c>
      <c r="C48" s="72">
        <v>93943.48</v>
      </c>
      <c r="D48" s="9">
        <f>C48*0.25</f>
        <v>23485.87</v>
      </c>
      <c r="E48" s="33"/>
      <c r="F48" s="18"/>
      <c r="G48" s="6">
        <f>D48</f>
        <v>23485.87</v>
      </c>
      <c r="H48" s="6"/>
      <c r="I48" s="6"/>
      <c r="J48" s="6"/>
      <c r="K48" s="6"/>
      <c r="L48" s="6"/>
      <c r="M48" s="6"/>
      <c r="N48" s="6"/>
      <c r="O48" s="6"/>
      <c r="P48" s="6"/>
      <c r="Q48" s="9"/>
    </row>
    <row r="49" spans="1:17" x14ac:dyDescent="0.3">
      <c r="A49" s="60"/>
      <c r="B49" s="61"/>
      <c r="C49" s="72"/>
      <c r="D49" s="13">
        <v>0.25</v>
      </c>
      <c r="E49" s="33"/>
      <c r="F49" s="18"/>
      <c r="G49" s="3">
        <v>1</v>
      </c>
      <c r="H49" s="6"/>
      <c r="I49" s="6"/>
      <c r="J49" s="6"/>
      <c r="K49" s="6"/>
      <c r="L49" s="6"/>
      <c r="M49" s="6"/>
      <c r="N49" s="6"/>
      <c r="O49" s="6"/>
      <c r="P49" s="6"/>
      <c r="Q49" s="9"/>
    </row>
    <row r="50" spans="1:17" ht="15" customHeight="1" x14ac:dyDescent="0.3">
      <c r="A50" s="69" t="s">
        <v>32</v>
      </c>
      <c r="B50" s="61" t="s">
        <v>34</v>
      </c>
      <c r="C50" s="72"/>
      <c r="D50" s="9">
        <f>C48*0.25</f>
        <v>23485.87</v>
      </c>
      <c r="E50" s="33"/>
      <c r="F50" s="18"/>
      <c r="G50" s="6"/>
      <c r="H50" s="6">
        <f>D50</f>
        <v>23485.87</v>
      </c>
      <c r="I50" s="6"/>
      <c r="J50" s="6"/>
      <c r="K50" s="6"/>
      <c r="L50" s="6"/>
      <c r="M50" s="6"/>
      <c r="N50" s="6"/>
      <c r="O50" s="6"/>
      <c r="P50" s="6"/>
      <c r="Q50" s="9"/>
    </row>
    <row r="51" spans="1:17" x14ac:dyDescent="0.3">
      <c r="A51" s="69"/>
      <c r="B51" s="61"/>
      <c r="C51" s="72"/>
      <c r="D51" s="13">
        <v>0.25</v>
      </c>
      <c r="E51" s="33"/>
      <c r="F51" s="18"/>
      <c r="G51" s="6"/>
      <c r="H51" s="3">
        <v>1</v>
      </c>
      <c r="I51" s="6"/>
      <c r="J51" s="6"/>
      <c r="K51" s="6"/>
      <c r="L51" s="6"/>
      <c r="M51" s="6"/>
      <c r="N51" s="6"/>
      <c r="O51" s="6"/>
      <c r="P51" s="6"/>
      <c r="Q51" s="9"/>
    </row>
    <row r="52" spans="1:17" x14ac:dyDescent="0.3">
      <c r="A52" s="59" t="s">
        <v>36</v>
      </c>
      <c r="B52" s="61" t="s">
        <v>35</v>
      </c>
      <c r="C52" s="72"/>
      <c r="D52" s="9">
        <f>C48*0.5</f>
        <v>46971.74</v>
      </c>
      <c r="E52" s="33"/>
      <c r="F52" s="18"/>
      <c r="G52" s="6"/>
      <c r="H52" s="6"/>
      <c r="I52" s="6">
        <f>D52</f>
        <v>46971.74</v>
      </c>
      <c r="J52" s="6"/>
      <c r="K52" s="6"/>
      <c r="L52" s="6"/>
      <c r="M52" s="6"/>
      <c r="N52" s="6"/>
      <c r="O52" s="6"/>
      <c r="P52" s="6"/>
      <c r="Q52" s="9"/>
    </row>
    <row r="53" spans="1:17" x14ac:dyDescent="0.3">
      <c r="A53" s="60"/>
      <c r="B53" s="61"/>
      <c r="C53" s="72"/>
      <c r="D53" s="13">
        <v>0.5</v>
      </c>
      <c r="E53" s="33"/>
      <c r="F53" s="18"/>
      <c r="G53" s="6"/>
      <c r="H53" s="3"/>
      <c r="I53" s="3">
        <v>1</v>
      </c>
      <c r="J53" s="6"/>
      <c r="K53" s="6"/>
      <c r="L53" s="6"/>
      <c r="M53" s="6"/>
      <c r="N53" s="6"/>
      <c r="O53" s="6"/>
      <c r="P53" s="6"/>
      <c r="Q53" s="9"/>
    </row>
    <row r="54" spans="1:17" ht="21" customHeight="1" x14ac:dyDescent="0.3">
      <c r="A54" s="69" t="s">
        <v>37</v>
      </c>
      <c r="B54" s="61" t="s">
        <v>69</v>
      </c>
      <c r="C54" s="72">
        <v>71527.399999999994</v>
      </c>
      <c r="D54" s="9">
        <f>C54*0.5</f>
        <v>35763.699999999997</v>
      </c>
      <c r="E54" s="33"/>
      <c r="F54" s="18"/>
      <c r="G54" s="6"/>
      <c r="H54" s="6">
        <f>D54</f>
        <v>35763.699999999997</v>
      </c>
      <c r="I54" s="6"/>
      <c r="J54" s="6"/>
      <c r="K54" s="6"/>
      <c r="L54" s="6"/>
      <c r="M54" s="6"/>
      <c r="N54" s="6"/>
      <c r="O54" s="6"/>
      <c r="P54" s="6"/>
      <c r="Q54" s="9"/>
    </row>
    <row r="55" spans="1:17" ht="26.25" customHeight="1" x14ac:dyDescent="0.3">
      <c r="A55" s="69"/>
      <c r="B55" s="61"/>
      <c r="C55" s="72"/>
      <c r="D55" s="13">
        <v>0.5</v>
      </c>
      <c r="E55" s="33"/>
      <c r="F55" s="18"/>
      <c r="G55" s="3"/>
      <c r="H55" s="3">
        <v>1</v>
      </c>
      <c r="I55" s="6"/>
      <c r="J55" s="6"/>
      <c r="K55" s="6"/>
      <c r="L55" s="6"/>
      <c r="M55" s="6"/>
      <c r="N55" s="6"/>
      <c r="O55" s="6"/>
      <c r="P55" s="6"/>
      <c r="Q55" s="9"/>
    </row>
    <row r="56" spans="1:17" ht="24" customHeight="1" x14ac:dyDescent="0.3">
      <c r="A56" s="59" t="s">
        <v>38</v>
      </c>
      <c r="B56" s="61" t="s">
        <v>70</v>
      </c>
      <c r="C56" s="72"/>
      <c r="D56" s="9">
        <f>C54*0.5</f>
        <v>35763.699999999997</v>
      </c>
      <c r="E56" s="33"/>
      <c r="F56" s="18"/>
      <c r="G56" s="6"/>
      <c r="H56" s="6"/>
      <c r="I56" s="6">
        <f>D56</f>
        <v>35763.699999999997</v>
      </c>
      <c r="J56" s="6"/>
      <c r="K56" s="6"/>
      <c r="L56" s="6"/>
      <c r="M56" s="6"/>
      <c r="N56" s="6"/>
      <c r="O56" s="6"/>
      <c r="P56" s="6"/>
      <c r="Q56" s="9"/>
    </row>
    <row r="57" spans="1:17" ht="24" customHeight="1" x14ac:dyDescent="0.3">
      <c r="A57" s="60"/>
      <c r="B57" s="61"/>
      <c r="C57" s="72"/>
      <c r="D57" s="13">
        <v>0.5</v>
      </c>
      <c r="E57" s="33"/>
      <c r="F57" s="18"/>
      <c r="G57" s="6"/>
      <c r="H57" s="3"/>
      <c r="I57" s="3">
        <v>1</v>
      </c>
      <c r="J57" s="6"/>
      <c r="K57" s="6"/>
      <c r="L57" s="6"/>
      <c r="M57" s="6"/>
      <c r="N57" s="6"/>
      <c r="O57" s="6"/>
      <c r="P57" s="6"/>
      <c r="Q57" s="9"/>
    </row>
    <row r="58" spans="1:17" ht="24" customHeight="1" x14ac:dyDescent="0.3">
      <c r="A58" s="69" t="s">
        <v>48</v>
      </c>
      <c r="B58" s="61" t="s">
        <v>68</v>
      </c>
      <c r="C58" s="72">
        <v>31990.01</v>
      </c>
      <c r="D58" s="9">
        <f>C58</f>
        <v>31990.01</v>
      </c>
      <c r="E58" s="33"/>
      <c r="F58" s="18"/>
      <c r="G58" s="6">
        <f>D58*0.5</f>
        <v>15995.004999999999</v>
      </c>
      <c r="H58" s="6">
        <f>D58*0.5</f>
        <v>15995.004999999999</v>
      </c>
      <c r="I58" s="6"/>
      <c r="J58" s="6"/>
      <c r="K58" s="6"/>
      <c r="L58" s="6"/>
      <c r="M58" s="6"/>
      <c r="N58" s="6"/>
      <c r="O58" s="6"/>
      <c r="P58" s="6"/>
      <c r="Q58" s="9"/>
    </row>
    <row r="59" spans="1:17" ht="24" customHeight="1" x14ac:dyDescent="0.3">
      <c r="A59" s="69"/>
      <c r="B59" s="61"/>
      <c r="C59" s="72"/>
      <c r="D59" s="13">
        <v>1</v>
      </c>
      <c r="E59" s="33"/>
      <c r="F59" s="27"/>
      <c r="G59" s="3">
        <v>0.5</v>
      </c>
      <c r="H59" s="3">
        <v>0.5</v>
      </c>
      <c r="I59" s="6"/>
      <c r="J59" s="6"/>
      <c r="K59" s="6"/>
      <c r="L59" s="6"/>
      <c r="M59" s="6"/>
      <c r="N59" s="6"/>
      <c r="O59" s="6"/>
      <c r="P59" s="6"/>
      <c r="Q59" s="9"/>
    </row>
    <row r="60" spans="1:17" ht="30" customHeight="1" x14ac:dyDescent="0.3">
      <c r="A60" s="8">
        <v>4</v>
      </c>
      <c r="B60" s="74" t="s">
        <v>39</v>
      </c>
      <c r="C60" s="74"/>
      <c r="D60" s="14">
        <f>D61</f>
        <v>47443.34</v>
      </c>
      <c r="E60" s="33"/>
      <c r="F60" s="18"/>
      <c r="G60" s="6"/>
      <c r="H60" s="6"/>
      <c r="I60" s="6"/>
      <c r="J60" s="6"/>
      <c r="K60" s="6"/>
      <c r="L60" s="6"/>
      <c r="M60" s="6"/>
      <c r="N60" s="6"/>
      <c r="O60" s="6"/>
      <c r="P60" s="6"/>
      <c r="Q60" s="9"/>
    </row>
    <row r="61" spans="1:17" ht="24.75" customHeight="1" x14ac:dyDescent="0.3">
      <c r="A61" s="69" t="s">
        <v>40</v>
      </c>
      <c r="B61" s="61" t="s">
        <v>41</v>
      </c>
      <c r="C61" s="72">
        <v>47443.34</v>
      </c>
      <c r="D61" s="9">
        <f>C61</f>
        <v>47443.34</v>
      </c>
      <c r="E61" s="33"/>
      <c r="F61" s="18"/>
      <c r="G61" s="6"/>
      <c r="H61" s="6">
        <f>D61</f>
        <v>47443.34</v>
      </c>
      <c r="I61" s="6"/>
      <c r="J61" s="6"/>
      <c r="K61" s="6"/>
      <c r="L61" s="6"/>
      <c r="M61" s="6"/>
      <c r="N61" s="6"/>
      <c r="O61" s="6"/>
      <c r="P61" s="6"/>
      <c r="Q61" s="9"/>
    </row>
    <row r="62" spans="1:17" ht="24.75" customHeight="1" x14ac:dyDescent="0.3">
      <c r="A62" s="69"/>
      <c r="B62" s="61"/>
      <c r="C62" s="72"/>
      <c r="D62" s="13">
        <v>1</v>
      </c>
      <c r="E62" s="33"/>
      <c r="F62" s="18"/>
      <c r="G62" s="3"/>
      <c r="H62" s="3">
        <v>1</v>
      </c>
      <c r="I62" s="6"/>
      <c r="J62" s="6"/>
      <c r="K62" s="6"/>
      <c r="L62" s="6"/>
      <c r="M62" s="6"/>
      <c r="N62" s="6"/>
      <c r="O62" s="6"/>
      <c r="P62" s="6"/>
      <c r="Q62" s="9"/>
    </row>
    <row r="63" spans="1:17" ht="18.75" customHeight="1" x14ac:dyDescent="0.3">
      <c r="A63" s="8">
        <v>5</v>
      </c>
      <c r="B63" s="74" t="s">
        <v>42</v>
      </c>
      <c r="C63" s="74"/>
      <c r="D63" s="14">
        <f>D64</f>
        <v>150731.1</v>
      </c>
      <c r="E63" s="33"/>
      <c r="F63" s="18"/>
      <c r="G63" s="6"/>
      <c r="H63" s="6"/>
      <c r="I63" s="6"/>
      <c r="J63" s="6"/>
      <c r="K63" s="6"/>
      <c r="L63" s="6"/>
      <c r="M63" s="6"/>
      <c r="N63" s="6"/>
      <c r="O63" s="6"/>
      <c r="P63" s="6"/>
      <c r="Q63" s="9"/>
    </row>
    <row r="64" spans="1:17" x14ac:dyDescent="0.3">
      <c r="A64" s="69" t="s">
        <v>43</v>
      </c>
      <c r="B64" s="61" t="s">
        <v>42</v>
      </c>
      <c r="C64" s="72">
        <v>150731.1</v>
      </c>
      <c r="D64" s="9">
        <f>C64</f>
        <v>150731.1</v>
      </c>
      <c r="E64" s="33"/>
      <c r="F64" s="18"/>
      <c r="G64" s="6"/>
      <c r="H64" s="6">
        <f>D64*0.5</f>
        <v>75365.55</v>
      </c>
      <c r="I64" s="6">
        <f>D64*0.5</f>
        <v>75365.55</v>
      </c>
      <c r="J64" s="6"/>
      <c r="K64" s="6"/>
      <c r="L64" s="6"/>
      <c r="M64" s="6"/>
      <c r="N64" s="6"/>
      <c r="O64" s="6"/>
      <c r="P64" s="6"/>
      <c r="Q64" s="9"/>
    </row>
    <row r="65" spans="1:17" x14ac:dyDescent="0.3">
      <c r="A65" s="69"/>
      <c r="B65" s="61"/>
      <c r="C65" s="72"/>
      <c r="D65" s="13">
        <v>1</v>
      </c>
      <c r="E65" s="33"/>
      <c r="F65" s="18"/>
      <c r="G65" s="3"/>
      <c r="H65" s="3">
        <v>0.5</v>
      </c>
      <c r="I65" s="3">
        <v>0.5</v>
      </c>
      <c r="J65" s="6"/>
      <c r="K65" s="6"/>
      <c r="L65" s="6"/>
      <c r="M65" s="6"/>
      <c r="N65" s="6"/>
      <c r="O65" s="6"/>
      <c r="P65" s="6"/>
      <c r="Q65" s="9"/>
    </row>
    <row r="66" spans="1:17" x14ac:dyDescent="0.3">
      <c r="A66" s="8">
        <v>6</v>
      </c>
      <c r="B66" s="74" t="s">
        <v>44</v>
      </c>
      <c r="C66" s="74"/>
      <c r="D66" s="14">
        <f>D67</f>
        <v>399.84</v>
      </c>
      <c r="E66" s="33"/>
      <c r="F66" s="18"/>
      <c r="G66" s="6"/>
      <c r="H66" s="6"/>
      <c r="I66" s="6"/>
      <c r="J66" s="6"/>
      <c r="K66" s="6"/>
      <c r="L66" s="6"/>
      <c r="M66" s="6"/>
      <c r="N66" s="6"/>
      <c r="O66" s="6"/>
      <c r="P66" s="6"/>
      <c r="Q66" s="9"/>
    </row>
    <row r="67" spans="1:17" x14ac:dyDescent="0.3">
      <c r="A67" s="69" t="s">
        <v>45</v>
      </c>
      <c r="B67" s="61" t="s">
        <v>44</v>
      </c>
      <c r="C67" s="72">
        <v>399.84</v>
      </c>
      <c r="D67" s="9">
        <f>C67</f>
        <v>399.84</v>
      </c>
      <c r="E67" s="33"/>
      <c r="F67" s="18"/>
      <c r="G67" s="6"/>
      <c r="H67" s="6"/>
      <c r="I67" s="6">
        <f>D67</f>
        <v>399.84</v>
      </c>
      <c r="J67" s="6"/>
      <c r="K67" s="6"/>
      <c r="L67" s="6"/>
      <c r="M67" s="6"/>
      <c r="N67" s="6"/>
      <c r="O67" s="6"/>
      <c r="P67" s="6"/>
      <c r="Q67" s="9"/>
    </row>
    <row r="68" spans="1:17" ht="15" thickBot="1" x14ac:dyDescent="0.35">
      <c r="A68" s="70"/>
      <c r="B68" s="71"/>
      <c r="C68" s="73"/>
      <c r="D68" s="10">
        <v>1</v>
      </c>
      <c r="E68" s="33"/>
      <c r="F68" s="28"/>
      <c r="G68" s="29"/>
      <c r="H68" s="30"/>
      <c r="I68" s="30">
        <v>1</v>
      </c>
      <c r="J68" s="29"/>
      <c r="K68" s="29"/>
      <c r="L68" s="29"/>
      <c r="M68" s="29"/>
      <c r="N68" s="29"/>
      <c r="O68" s="29"/>
      <c r="P68" s="29"/>
      <c r="Q68" s="31"/>
    </row>
    <row r="69" spans="1:17" x14ac:dyDescent="0.3">
      <c r="A69" s="32"/>
      <c r="B69" s="35"/>
      <c r="C69" s="33"/>
      <c r="D69" s="34"/>
      <c r="E69" s="33"/>
      <c r="F69" s="33"/>
      <c r="G69" s="33"/>
      <c r="H69" s="34"/>
      <c r="I69" s="34"/>
      <c r="J69" s="33"/>
      <c r="K69" s="33"/>
      <c r="L69" s="33"/>
      <c r="M69" s="33"/>
      <c r="N69" s="33"/>
      <c r="O69" s="33"/>
      <c r="P69" s="33"/>
      <c r="Q69" s="33"/>
    </row>
    <row r="70" spans="1:17" ht="15" thickBot="1" x14ac:dyDescent="0.35">
      <c r="A70" s="32"/>
      <c r="B70" s="35"/>
      <c r="C70" s="33"/>
      <c r="D70" s="34"/>
      <c r="E70" s="33"/>
      <c r="F70" s="33"/>
      <c r="G70" s="33"/>
      <c r="H70" s="34"/>
      <c r="I70" s="33"/>
      <c r="J70" s="33"/>
      <c r="K70" s="33"/>
      <c r="L70" s="33"/>
      <c r="M70" s="33"/>
      <c r="N70" s="33"/>
      <c r="O70" s="33"/>
      <c r="P70" s="33"/>
      <c r="Q70" s="33"/>
    </row>
    <row r="71" spans="1:17" ht="28.5" customHeight="1" thickBot="1" x14ac:dyDescent="0.35">
      <c r="A71" s="32"/>
      <c r="B71" s="76" t="s">
        <v>46</v>
      </c>
      <c r="C71" s="77"/>
      <c r="D71" s="36">
        <f>D73+D76+D111+D114+D117</f>
        <v>2537570.13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1:17" ht="15" thickBot="1" x14ac:dyDescent="0.35">
      <c r="A72" s="1"/>
      <c r="B72" s="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x14ac:dyDescent="0.3">
      <c r="A73" s="11">
        <v>2</v>
      </c>
      <c r="B73" s="78" t="s">
        <v>9</v>
      </c>
      <c r="C73" s="78"/>
      <c r="D73" s="12">
        <f>D74</f>
        <v>7138</v>
      </c>
      <c r="E73" s="33"/>
      <c r="F73" s="22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</row>
    <row r="74" spans="1:17" x14ac:dyDescent="0.3">
      <c r="A74" s="69" t="s">
        <v>10</v>
      </c>
      <c r="B74" s="61" t="s">
        <v>14</v>
      </c>
      <c r="C74" s="72">
        <v>7138</v>
      </c>
      <c r="D74" s="9">
        <f>C74</f>
        <v>7138</v>
      </c>
      <c r="E74" s="33"/>
      <c r="F74" s="18"/>
      <c r="G74" s="6">
        <f>D74</f>
        <v>7138</v>
      </c>
      <c r="H74" s="6"/>
      <c r="I74" s="6"/>
      <c r="J74" s="6"/>
      <c r="K74" s="6"/>
      <c r="L74" s="6"/>
      <c r="M74" s="6"/>
      <c r="N74" s="6"/>
      <c r="O74" s="6"/>
      <c r="P74" s="6"/>
      <c r="Q74" s="9"/>
    </row>
    <row r="75" spans="1:17" x14ac:dyDescent="0.3">
      <c r="A75" s="69"/>
      <c r="B75" s="61"/>
      <c r="C75" s="72"/>
      <c r="D75" s="13">
        <v>1</v>
      </c>
      <c r="E75" s="33"/>
      <c r="F75" s="27"/>
      <c r="G75" s="3">
        <v>1</v>
      </c>
      <c r="H75" s="6"/>
      <c r="I75" s="6"/>
      <c r="J75" s="6"/>
      <c r="K75" s="6"/>
      <c r="L75" s="6"/>
      <c r="M75" s="6"/>
      <c r="N75" s="6"/>
      <c r="O75" s="6"/>
      <c r="P75" s="6"/>
      <c r="Q75" s="9"/>
    </row>
    <row r="76" spans="1:17" x14ac:dyDescent="0.3">
      <c r="A76" s="8">
        <v>3</v>
      </c>
      <c r="B76" s="74" t="s">
        <v>15</v>
      </c>
      <c r="C76" s="74"/>
      <c r="D76" s="14">
        <f>D77+D79+D81+D83+D85+D87+D89+D91+D93+D95+D97+D99+D101+D103+D105+D107+D109</f>
        <v>2483346.7800000003</v>
      </c>
      <c r="E76" s="33"/>
      <c r="F76" s="18"/>
      <c r="G76" s="6"/>
      <c r="H76" s="6"/>
      <c r="I76" s="6"/>
      <c r="J76" s="6"/>
      <c r="K76" s="6"/>
      <c r="L76" s="6"/>
      <c r="M76" s="6"/>
      <c r="N76" s="6"/>
      <c r="O76" s="6"/>
      <c r="P76" s="6"/>
      <c r="Q76" s="9"/>
    </row>
    <row r="77" spans="1:17" ht="39" customHeight="1" x14ac:dyDescent="0.3">
      <c r="A77" s="69" t="s">
        <v>16</v>
      </c>
      <c r="B77" s="61" t="s">
        <v>61</v>
      </c>
      <c r="C77" s="62">
        <v>598090.11</v>
      </c>
      <c r="D77" s="9">
        <f>C77*0.2</f>
        <v>119618.022</v>
      </c>
      <c r="E77" s="33"/>
      <c r="F77" s="18"/>
      <c r="G77" s="6"/>
      <c r="H77" s="6"/>
      <c r="I77" s="6">
        <f>D77</f>
        <v>119618.022</v>
      </c>
      <c r="J77" s="6"/>
      <c r="K77" s="6"/>
      <c r="L77" s="6"/>
      <c r="M77" s="6"/>
      <c r="N77" s="6"/>
      <c r="O77" s="6"/>
      <c r="P77" s="6"/>
      <c r="Q77" s="9"/>
    </row>
    <row r="78" spans="1:17" ht="33.75" customHeight="1" x14ac:dyDescent="0.3">
      <c r="A78" s="69"/>
      <c r="B78" s="61"/>
      <c r="C78" s="75"/>
      <c r="D78" s="13">
        <v>0.2</v>
      </c>
      <c r="E78" s="33"/>
      <c r="F78" s="18"/>
      <c r="G78" s="3"/>
      <c r="H78" s="3"/>
      <c r="I78" s="3">
        <v>1</v>
      </c>
      <c r="J78" s="6"/>
      <c r="K78" s="6"/>
      <c r="L78" s="6"/>
      <c r="M78" s="6"/>
      <c r="N78" s="6"/>
      <c r="O78" s="6"/>
      <c r="P78" s="6"/>
      <c r="Q78" s="9"/>
    </row>
    <row r="79" spans="1:17" ht="39" customHeight="1" x14ac:dyDescent="0.3">
      <c r="A79" s="59" t="s">
        <v>17</v>
      </c>
      <c r="B79" s="61" t="s">
        <v>62</v>
      </c>
      <c r="C79" s="75"/>
      <c r="D79" s="15">
        <f>C77*0.8</f>
        <v>478472.08799999999</v>
      </c>
      <c r="E79" s="33"/>
      <c r="F79" s="18"/>
      <c r="G79" s="6"/>
      <c r="H79" s="6"/>
      <c r="I79" s="6"/>
      <c r="J79" s="6">
        <f>D79</f>
        <v>478472.08799999999</v>
      </c>
      <c r="K79" s="6"/>
      <c r="L79" s="6"/>
      <c r="M79" s="6"/>
      <c r="N79" s="6"/>
      <c r="O79" s="6"/>
      <c r="P79" s="6"/>
      <c r="Q79" s="9"/>
    </row>
    <row r="80" spans="1:17" ht="39" customHeight="1" x14ac:dyDescent="0.3">
      <c r="A80" s="60"/>
      <c r="B80" s="61"/>
      <c r="C80" s="63"/>
      <c r="D80" s="13">
        <v>0.8</v>
      </c>
      <c r="E80" s="33"/>
      <c r="F80" s="18"/>
      <c r="G80" s="6"/>
      <c r="H80" s="3"/>
      <c r="I80" s="6"/>
      <c r="J80" s="3">
        <v>1</v>
      </c>
      <c r="K80" s="6"/>
      <c r="L80" s="6"/>
      <c r="M80" s="6"/>
      <c r="N80" s="6"/>
      <c r="O80" s="6"/>
      <c r="P80" s="6"/>
      <c r="Q80" s="9"/>
    </row>
    <row r="81" spans="1:17" x14ac:dyDescent="0.3">
      <c r="A81" s="69" t="s">
        <v>19</v>
      </c>
      <c r="B81" s="61" t="s">
        <v>18</v>
      </c>
      <c r="C81" s="72">
        <v>734944.47</v>
      </c>
      <c r="D81" s="9">
        <f>C81*0.25</f>
        <v>183736.11749999999</v>
      </c>
      <c r="E81" s="33"/>
      <c r="F81" s="18"/>
      <c r="G81" s="6">
        <f>D81</f>
        <v>183736.11749999999</v>
      </c>
      <c r="H81" s="6"/>
      <c r="I81" s="6"/>
      <c r="J81" s="6"/>
      <c r="K81" s="6"/>
      <c r="L81" s="6"/>
      <c r="M81" s="6"/>
      <c r="N81" s="6"/>
      <c r="O81" s="6"/>
      <c r="P81" s="6"/>
      <c r="Q81" s="9"/>
    </row>
    <row r="82" spans="1:17" x14ac:dyDescent="0.3">
      <c r="A82" s="69"/>
      <c r="B82" s="61"/>
      <c r="C82" s="72"/>
      <c r="D82" s="13">
        <v>0.25</v>
      </c>
      <c r="E82" s="34"/>
      <c r="F82" s="27"/>
      <c r="G82" s="3">
        <v>1</v>
      </c>
      <c r="H82" s="6"/>
      <c r="I82" s="6"/>
      <c r="J82" s="6"/>
      <c r="K82" s="6"/>
      <c r="L82" s="6"/>
      <c r="M82" s="6"/>
      <c r="N82" s="6"/>
      <c r="O82" s="6"/>
      <c r="P82" s="6"/>
      <c r="Q82" s="9"/>
    </row>
    <row r="83" spans="1:17" x14ac:dyDescent="0.3">
      <c r="A83" s="59" t="s">
        <v>20</v>
      </c>
      <c r="B83" s="61" t="s">
        <v>21</v>
      </c>
      <c r="C83" s="72"/>
      <c r="D83" s="9">
        <f>C81*0.25</f>
        <v>183736.11749999999</v>
      </c>
      <c r="E83" s="33"/>
      <c r="F83" s="18"/>
      <c r="G83" s="6"/>
      <c r="H83" s="6">
        <f>D83</f>
        <v>183736.11749999999</v>
      </c>
      <c r="I83" s="6"/>
      <c r="J83" s="6"/>
      <c r="K83" s="6"/>
      <c r="L83" s="6"/>
      <c r="M83" s="6"/>
      <c r="N83" s="6"/>
      <c r="O83" s="6"/>
      <c r="P83" s="6"/>
      <c r="Q83" s="9"/>
    </row>
    <row r="84" spans="1:17" x14ac:dyDescent="0.3">
      <c r="A84" s="60"/>
      <c r="B84" s="61"/>
      <c r="C84" s="72"/>
      <c r="D84" s="13">
        <v>0.25</v>
      </c>
      <c r="E84" s="33"/>
      <c r="F84" s="27"/>
      <c r="G84" s="6"/>
      <c r="H84" s="3">
        <v>1</v>
      </c>
      <c r="I84" s="6"/>
      <c r="J84" s="6"/>
      <c r="K84" s="6"/>
      <c r="L84" s="6"/>
      <c r="M84" s="6"/>
      <c r="N84" s="6"/>
      <c r="O84" s="6"/>
      <c r="P84" s="6"/>
      <c r="Q84" s="9"/>
    </row>
    <row r="85" spans="1:17" x14ac:dyDescent="0.3">
      <c r="A85" s="69" t="s">
        <v>23</v>
      </c>
      <c r="B85" s="61" t="s">
        <v>22</v>
      </c>
      <c r="C85" s="72"/>
      <c r="D85" s="9">
        <f>C81*0.5</f>
        <v>367472.23499999999</v>
      </c>
      <c r="E85" s="33"/>
      <c r="F85" s="18"/>
      <c r="G85" s="6"/>
      <c r="H85" s="6"/>
      <c r="I85" s="6"/>
      <c r="J85" s="6">
        <f>D85</f>
        <v>367472.23499999999</v>
      </c>
      <c r="K85" s="6"/>
      <c r="L85" s="6"/>
      <c r="M85" s="6"/>
      <c r="N85" s="6"/>
      <c r="O85" s="6"/>
      <c r="P85" s="6"/>
      <c r="Q85" s="9"/>
    </row>
    <row r="86" spans="1:17" x14ac:dyDescent="0.3">
      <c r="A86" s="69"/>
      <c r="B86" s="61"/>
      <c r="C86" s="72"/>
      <c r="D86" s="13">
        <v>0.5</v>
      </c>
      <c r="E86" s="33"/>
      <c r="F86" s="18"/>
      <c r="G86" s="6"/>
      <c r="H86" s="3"/>
      <c r="I86" s="6"/>
      <c r="J86" s="3">
        <v>1</v>
      </c>
      <c r="K86" s="6"/>
      <c r="L86" s="6"/>
      <c r="M86" s="6"/>
      <c r="N86" s="6"/>
      <c r="O86" s="6"/>
      <c r="P86" s="6"/>
      <c r="Q86" s="9"/>
    </row>
    <row r="87" spans="1:17" ht="24" customHeight="1" x14ac:dyDescent="0.3">
      <c r="A87" s="59" t="s">
        <v>24</v>
      </c>
      <c r="B87" s="61" t="s">
        <v>63</v>
      </c>
      <c r="C87" s="72">
        <v>599915.31000000006</v>
      </c>
      <c r="D87" s="9">
        <f>C87*0.25</f>
        <v>149978.82750000001</v>
      </c>
      <c r="E87" s="33"/>
      <c r="F87" s="18"/>
      <c r="G87" s="6">
        <f>D87</f>
        <v>149978.82750000001</v>
      </c>
      <c r="H87" s="6"/>
      <c r="I87" s="6"/>
      <c r="J87" s="6"/>
      <c r="K87" s="6"/>
      <c r="L87" s="6"/>
      <c r="M87" s="6"/>
      <c r="N87" s="6"/>
      <c r="O87" s="6"/>
      <c r="P87" s="6"/>
      <c r="Q87" s="9"/>
    </row>
    <row r="88" spans="1:17" ht="24" customHeight="1" x14ac:dyDescent="0.3">
      <c r="A88" s="60"/>
      <c r="B88" s="61"/>
      <c r="C88" s="72"/>
      <c r="D88" s="13">
        <v>0.25</v>
      </c>
      <c r="E88" s="34"/>
      <c r="F88" s="27"/>
      <c r="G88" s="3">
        <v>1</v>
      </c>
      <c r="H88" s="6"/>
      <c r="I88" s="6"/>
      <c r="J88" s="6"/>
      <c r="K88" s="6"/>
      <c r="L88" s="6"/>
      <c r="M88" s="6"/>
      <c r="N88" s="6"/>
      <c r="O88" s="6"/>
      <c r="P88" s="6"/>
      <c r="Q88" s="9"/>
    </row>
    <row r="89" spans="1:17" ht="15" customHeight="1" x14ac:dyDescent="0.3">
      <c r="A89" s="69" t="s">
        <v>25</v>
      </c>
      <c r="B89" s="61" t="s">
        <v>64</v>
      </c>
      <c r="C89" s="72"/>
      <c r="D89" s="9">
        <f>C87*0.25</f>
        <v>149978.82750000001</v>
      </c>
      <c r="E89" s="33"/>
      <c r="F89" s="18"/>
      <c r="G89" s="6"/>
      <c r="H89" s="6">
        <f>D89</f>
        <v>149978.82750000001</v>
      </c>
      <c r="I89" s="6"/>
      <c r="J89" s="6"/>
      <c r="K89" s="6"/>
      <c r="L89" s="6"/>
      <c r="M89" s="6"/>
      <c r="N89" s="6"/>
      <c r="O89" s="6"/>
      <c r="P89" s="6"/>
      <c r="Q89" s="9"/>
    </row>
    <row r="90" spans="1:17" x14ac:dyDescent="0.3">
      <c r="A90" s="69"/>
      <c r="B90" s="61"/>
      <c r="C90" s="72"/>
      <c r="D90" s="13">
        <v>0.25</v>
      </c>
      <c r="E90" s="33"/>
      <c r="F90" s="18"/>
      <c r="G90" s="3"/>
      <c r="H90" s="3">
        <v>1</v>
      </c>
      <c r="I90" s="6"/>
      <c r="J90" s="6"/>
      <c r="K90" s="6"/>
      <c r="L90" s="6"/>
      <c r="M90" s="6"/>
      <c r="N90" s="6"/>
      <c r="O90" s="6"/>
      <c r="P90" s="6"/>
      <c r="Q90" s="9"/>
    </row>
    <row r="91" spans="1:17" ht="15" customHeight="1" x14ac:dyDescent="0.3">
      <c r="A91" s="59" t="s">
        <v>26</v>
      </c>
      <c r="B91" s="61" t="s">
        <v>65</v>
      </c>
      <c r="C91" s="72"/>
      <c r="D91" s="9">
        <f>C87*0.5</f>
        <v>299957.65500000003</v>
      </c>
      <c r="E91" s="33"/>
      <c r="F91" s="18"/>
      <c r="G91" s="6"/>
      <c r="H91" s="6"/>
      <c r="I91" s="6">
        <f>D91*0.5</f>
        <v>149978.82750000001</v>
      </c>
      <c r="J91" s="6">
        <f>D91*0.5</f>
        <v>149978.82750000001</v>
      </c>
      <c r="K91" s="6"/>
      <c r="L91" s="6"/>
      <c r="M91" s="6"/>
      <c r="N91" s="6"/>
      <c r="O91" s="6"/>
      <c r="P91" s="6"/>
      <c r="Q91" s="9"/>
    </row>
    <row r="92" spans="1:17" x14ac:dyDescent="0.3">
      <c r="A92" s="60"/>
      <c r="B92" s="61"/>
      <c r="C92" s="72"/>
      <c r="D92" s="13">
        <v>0.5</v>
      </c>
      <c r="E92" s="33"/>
      <c r="F92" s="18"/>
      <c r="G92" s="6"/>
      <c r="H92" s="3"/>
      <c r="I92" s="3">
        <v>0.5</v>
      </c>
      <c r="J92" s="3">
        <v>0.5</v>
      </c>
      <c r="K92" s="6"/>
      <c r="L92" s="6"/>
      <c r="M92" s="6"/>
      <c r="N92" s="6"/>
      <c r="O92" s="6"/>
      <c r="P92" s="6"/>
      <c r="Q92" s="9"/>
    </row>
    <row r="93" spans="1:17" ht="15" customHeight="1" x14ac:dyDescent="0.3">
      <c r="A93" s="69" t="s">
        <v>27</v>
      </c>
      <c r="B93" s="61" t="s">
        <v>66</v>
      </c>
      <c r="C93" s="72">
        <v>229537.8</v>
      </c>
      <c r="D93" s="9">
        <f>C93*0.25</f>
        <v>57384.45</v>
      </c>
      <c r="E93" s="33"/>
      <c r="F93" s="18"/>
      <c r="G93" s="6">
        <f>D93</f>
        <v>57384.45</v>
      </c>
      <c r="H93" s="6"/>
      <c r="I93" s="6"/>
      <c r="J93" s="6"/>
      <c r="K93" s="6"/>
      <c r="L93" s="6"/>
      <c r="M93" s="6"/>
      <c r="N93" s="6"/>
      <c r="O93" s="6"/>
      <c r="P93" s="6"/>
      <c r="Q93" s="9"/>
    </row>
    <row r="94" spans="1:17" x14ac:dyDescent="0.3">
      <c r="A94" s="69"/>
      <c r="B94" s="61"/>
      <c r="C94" s="72"/>
      <c r="D94" s="13">
        <v>0.25</v>
      </c>
      <c r="E94" s="33"/>
      <c r="F94" s="27"/>
      <c r="G94" s="3">
        <v>1</v>
      </c>
      <c r="H94" s="6"/>
      <c r="I94" s="6"/>
      <c r="J94" s="6"/>
      <c r="K94" s="6"/>
      <c r="L94" s="6"/>
      <c r="M94" s="6"/>
      <c r="N94" s="6"/>
      <c r="O94" s="6"/>
      <c r="P94" s="6"/>
      <c r="Q94" s="9"/>
    </row>
    <row r="95" spans="1:17" ht="15" customHeight="1" x14ac:dyDescent="0.3">
      <c r="A95" s="59" t="s">
        <v>28</v>
      </c>
      <c r="B95" s="61" t="s">
        <v>67</v>
      </c>
      <c r="C95" s="72"/>
      <c r="D95" s="9">
        <f>C93*0.25</f>
        <v>57384.45</v>
      </c>
      <c r="E95" s="33"/>
      <c r="F95" s="18"/>
      <c r="G95" s="6"/>
      <c r="H95" s="6">
        <f>D95</f>
        <v>57384.45</v>
      </c>
      <c r="I95" s="6"/>
      <c r="J95" s="6"/>
      <c r="K95" s="6"/>
      <c r="L95" s="6"/>
      <c r="M95" s="6"/>
      <c r="N95" s="6"/>
      <c r="O95" s="6"/>
      <c r="P95" s="6"/>
      <c r="Q95" s="9"/>
    </row>
    <row r="96" spans="1:17" x14ac:dyDescent="0.3">
      <c r="A96" s="60"/>
      <c r="B96" s="61"/>
      <c r="C96" s="72"/>
      <c r="D96" s="13">
        <v>0.25</v>
      </c>
      <c r="E96" s="33"/>
      <c r="F96" s="18"/>
      <c r="G96" s="3"/>
      <c r="H96" s="3">
        <v>1</v>
      </c>
      <c r="I96" s="6"/>
      <c r="J96" s="6"/>
      <c r="K96" s="6"/>
      <c r="L96" s="6"/>
      <c r="M96" s="6"/>
      <c r="N96" s="6"/>
      <c r="O96" s="6"/>
      <c r="P96" s="6"/>
      <c r="Q96" s="9"/>
    </row>
    <row r="97" spans="1:17" x14ac:dyDescent="0.3">
      <c r="A97" s="69" t="s">
        <v>30</v>
      </c>
      <c r="B97" s="61" t="s">
        <v>29</v>
      </c>
      <c r="C97" s="72"/>
      <c r="D97" s="9">
        <f>C93*0.5</f>
        <v>114768.9</v>
      </c>
      <c r="E97" s="33"/>
      <c r="F97" s="18"/>
      <c r="G97" s="6"/>
      <c r="H97" s="6"/>
      <c r="I97" s="6">
        <f>D97*0.5</f>
        <v>57384.45</v>
      </c>
      <c r="J97" s="6">
        <f>D97*0.5</f>
        <v>57384.45</v>
      </c>
      <c r="K97" s="6"/>
      <c r="L97" s="6"/>
      <c r="M97" s="6"/>
      <c r="N97" s="6"/>
      <c r="O97" s="6"/>
      <c r="P97" s="6"/>
      <c r="Q97" s="9"/>
    </row>
    <row r="98" spans="1:17" x14ac:dyDescent="0.3">
      <c r="A98" s="69"/>
      <c r="B98" s="61"/>
      <c r="C98" s="72"/>
      <c r="D98" s="13">
        <v>0.5</v>
      </c>
      <c r="E98" s="33"/>
      <c r="F98" s="18"/>
      <c r="G98" s="6"/>
      <c r="H98" s="3"/>
      <c r="I98" s="3">
        <v>0.5</v>
      </c>
      <c r="J98" s="3">
        <v>0.5</v>
      </c>
      <c r="K98" s="6"/>
      <c r="L98" s="6"/>
      <c r="M98" s="6"/>
      <c r="N98" s="6"/>
      <c r="O98" s="6"/>
      <c r="P98" s="6"/>
      <c r="Q98" s="9"/>
    </row>
    <row r="99" spans="1:17" x14ac:dyDescent="0.3">
      <c r="A99" s="59" t="s">
        <v>31</v>
      </c>
      <c r="B99" s="61" t="s">
        <v>33</v>
      </c>
      <c r="C99" s="72">
        <v>142114.98000000001</v>
      </c>
      <c r="D99" s="9">
        <f>C99*0.25</f>
        <v>35528.745000000003</v>
      </c>
      <c r="E99" s="33"/>
      <c r="F99" s="18"/>
      <c r="G99" s="6">
        <f>D99</f>
        <v>35528.745000000003</v>
      </c>
      <c r="H99" s="6"/>
      <c r="I99" s="6"/>
      <c r="J99" s="6"/>
      <c r="K99" s="6"/>
      <c r="L99" s="6"/>
      <c r="M99" s="6"/>
      <c r="N99" s="6"/>
      <c r="O99" s="6"/>
      <c r="P99" s="6"/>
      <c r="Q99" s="9"/>
    </row>
    <row r="100" spans="1:17" x14ac:dyDescent="0.3">
      <c r="A100" s="60"/>
      <c r="B100" s="61"/>
      <c r="C100" s="72"/>
      <c r="D100" s="13">
        <v>0.25</v>
      </c>
      <c r="E100" s="33"/>
      <c r="F100" s="18"/>
      <c r="G100" s="3">
        <v>1</v>
      </c>
      <c r="H100" s="6"/>
      <c r="I100" s="6"/>
      <c r="J100" s="6"/>
      <c r="K100" s="6"/>
      <c r="L100" s="6"/>
      <c r="M100" s="6"/>
      <c r="N100" s="6"/>
      <c r="O100" s="6"/>
      <c r="P100" s="6"/>
      <c r="Q100" s="9"/>
    </row>
    <row r="101" spans="1:17" x14ac:dyDescent="0.3">
      <c r="A101" s="69" t="s">
        <v>32</v>
      </c>
      <c r="B101" s="61" t="s">
        <v>34</v>
      </c>
      <c r="C101" s="72"/>
      <c r="D101" s="9">
        <f>C99*0.25</f>
        <v>35528.745000000003</v>
      </c>
      <c r="E101" s="33"/>
      <c r="F101" s="18"/>
      <c r="G101" s="6"/>
      <c r="H101" s="6">
        <f>D101</f>
        <v>35528.745000000003</v>
      </c>
      <c r="I101" s="6"/>
      <c r="J101" s="6"/>
      <c r="K101" s="6"/>
      <c r="L101" s="6"/>
      <c r="M101" s="6"/>
      <c r="N101" s="6"/>
      <c r="O101" s="6"/>
      <c r="P101" s="6"/>
      <c r="Q101" s="9"/>
    </row>
    <row r="102" spans="1:17" x14ac:dyDescent="0.3">
      <c r="A102" s="69"/>
      <c r="B102" s="61"/>
      <c r="C102" s="72"/>
      <c r="D102" s="13">
        <v>0.25</v>
      </c>
      <c r="E102" s="33"/>
      <c r="F102" s="18"/>
      <c r="G102" s="6"/>
      <c r="H102" s="3">
        <v>1</v>
      </c>
      <c r="I102" s="6"/>
      <c r="J102" s="6"/>
      <c r="K102" s="6"/>
      <c r="L102" s="6"/>
      <c r="M102" s="6"/>
      <c r="N102" s="6"/>
      <c r="O102" s="6"/>
      <c r="P102" s="6"/>
      <c r="Q102" s="9"/>
    </row>
    <row r="103" spans="1:17" x14ac:dyDescent="0.3">
      <c r="A103" s="59" t="s">
        <v>36</v>
      </c>
      <c r="B103" s="61" t="s">
        <v>35</v>
      </c>
      <c r="C103" s="72"/>
      <c r="D103" s="9">
        <f>C99*0.5</f>
        <v>71057.490000000005</v>
      </c>
      <c r="E103" s="33"/>
      <c r="F103" s="18"/>
      <c r="G103" s="6"/>
      <c r="H103" s="6"/>
      <c r="I103" s="6"/>
      <c r="J103" s="6">
        <f>D103</f>
        <v>71057.490000000005</v>
      </c>
      <c r="K103" s="6"/>
      <c r="L103" s="6"/>
      <c r="M103" s="6"/>
      <c r="N103" s="6"/>
      <c r="O103" s="6"/>
      <c r="P103" s="6"/>
      <c r="Q103" s="9"/>
    </row>
    <row r="104" spans="1:17" x14ac:dyDescent="0.3">
      <c r="A104" s="60"/>
      <c r="B104" s="61"/>
      <c r="C104" s="72"/>
      <c r="D104" s="13">
        <v>0.5</v>
      </c>
      <c r="E104" s="33"/>
      <c r="F104" s="18"/>
      <c r="G104" s="6"/>
      <c r="H104" s="3"/>
      <c r="I104" s="6"/>
      <c r="J104" s="3">
        <v>1</v>
      </c>
      <c r="K104" s="6"/>
      <c r="L104" s="6"/>
      <c r="M104" s="6"/>
      <c r="N104" s="6"/>
      <c r="O104" s="6"/>
      <c r="P104" s="6"/>
      <c r="Q104" s="9"/>
    </row>
    <row r="105" spans="1:17" ht="15" customHeight="1" x14ac:dyDescent="0.3">
      <c r="A105" s="69" t="s">
        <v>37</v>
      </c>
      <c r="B105" s="61" t="s">
        <v>69</v>
      </c>
      <c r="C105" s="72">
        <v>107291.1</v>
      </c>
      <c r="D105" s="9">
        <f>C105*0.5</f>
        <v>53645.55</v>
      </c>
      <c r="E105" s="33"/>
      <c r="F105" s="18"/>
      <c r="G105" s="6">
        <f>D105</f>
        <v>53645.55</v>
      </c>
      <c r="H105" s="6"/>
      <c r="I105" s="6"/>
      <c r="J105" s="6"/>
      <c r="K105" s="6"/>
      <c r="L105" s="6"/>
      <c r="M105" s="6"/>
      <c r="N105" s="6"/>
      <c r="O105" s="6"/>
      <c r="P105" s="6"/>
      <c r="Q105" s="9"/>
    </row>
    <row r="106" spans="1:17" x14ac:dyDescent="0.3">
      <c r="A106" s="69"/>
      <c r="B106" s="61"/>
      <c r="C106" s="72"/>
      <c r="D106" s="13">
        <v>0.5</v>
      </c>
      <c r="E106" s="33"/>
      <c r="F106" s="18"/>
      <c r="G106" s="3">
        <v>1</v>
      </c>
      <c r="H106" s="6"/>
      <c r="I106" s="6"/>
      <c r="J106" s="6"/>
      <c r="K106" s="6"/>
      <c r="L106" s="6"/>
      <c r="M106" s="6"/>
      <c r="N106" s="6"/>
      <c r="O106" s="6"/>
      <c r="P106" s="6"/>
      <c r="Q106" s="9"/>
    </row>
    <row r="107" spans="1:17" ht="15" customHeight="1" x14ac:dyDescent="0.3">
      <c r="A107" s="59" t="s">
        <v>38</v>
      </c>
      <c r="B107" s="61" t="s">
        <v>70</v>
      </c>
      <c r="C107" s="72"/>
      <c r="D107" s="9">
        <f>C105*0.5</f>
        <v>53645.55</v>
      </c>
      <c r="E107" s="33"/>
      <c r="F107" s="18"/>
      <c r="G107" s="6"/>
      <c r="H107" s="6"/>
      <c r="I107" s="6"/>
      <c r="J107" s="6">
        <f>D107</f>
        <v>53645.55</v>
      </c>
      <c r="K107" s="6"/>
      <c r="L107" s="6"/>
      <c r="M107" s="6"/>
      <c r="N107" s="6"/>
      <c r="O107" s="6"/>
      <c r="P107" s="6"/>
      <c r="Q107" s="9"/>
    </row>
    <row r="108" spans="1:17" x14ac:dyDescent="0.3">
      <c r="A108" s="60"/>
      <c r="B108" s="61"/>
      <c r="C108" s="72"/>
      <c r="D108" s="13">
        <v>0.5</v>
      </c>
      <c r="E108" s="33"/>
      <c r="F108" s="18"/>
      <c r="G108" s="6"/>
      <c r="H108" s="3"/>
      <c r="I108" s="6"/>
      <c r="J108" s="3">
        <v>1</v>
      </c>
      <c r="K108" s="6"/>
      <c r="L108" s="6"/>
      <c r="M108" s="6"/>
      <c r="N108" s="6"/>
      <c r="O108" s="6"/>
      <c r="P108" s="6"/>
      <c r="Q108" s="9"/>
    </row>
    <row r="109" spans="1:17" ht="20.25" customHeight="1" x14ac:dyDescent="0.3">
      <c r="A109" s="69" t="s">
        <v>48</v>
      </c>
      <c r="B109" s="61" t="s">
        <v>68</v>
      </c>
      <c r="C109" s="72">
        <v>71453.009999999995</v>
      </c>
      <c r="D109" s="9">
        <f>C109</f>
        <v>71453.009999999995</v>
      </c>
      <c r="E109" s="33"/>
      <c r="F109" s="18"/>
      <c r="G109" s="6"/>
      <c r="H109" s="6">
        <f>D109*0.5</f>
        <v>35726.504999999997</v>
      </c>
      <c r="I109" s="6">
        <f>D109*0.5</f>
        <v>35726.504999999997</v>
      </c>
      <c r="J109" s="6"/>
      <c r="K109" s="6"/>
      <c r="L109" s="6"/>
      <c r="M109" s="6"/>
      <c r="N109" s="6"/>
      <c r="O109" s="6"/>
      <c r="P109" s="6"/>
      <c r="Q109" s="9"/>
    </row>
    <row r="110" spans="1:17" ht="24" customHeight="1" x14ac:dyDescent="0.3">
      <c r="A110" s="69"/>
      <c r="B110" s="61"/>
      <c r="C110" s="72"/>
      <c r="D110" s="13">
        <v>1</v>
      </c>
      <c r="E110" s="33"/>
      <c r="F110" s="27"/>
      <c r="G110" s="3"/>
      <c r="H110" s="3">
        <v>0.5</v>
      </c>
      <c r="I110" s="3">
        <v>0.5</v>
      </c>
      <c r="J110" s="3"/>
      <c r="K110" s="6"/>
      <c r="L110" s="6"/>
      <c r="M110" s="6"/>
      <c r="N110" s="6"/>
      <c r="O110" s="6"/>
      <c r="P110" s="6"/>
      <c r="Q110" s="9"/>
    </row>
    <row r="111" spans="1:17" ht="32.25" customHeight="1" x14ac:dyDescent="0.3">
      <c r="A111" s="8">
        <v>4</v>
      </c>
      <c r="B111" s="74" t="s">
        <v>39</v>
      </c>
      <c r="C111" s="74"/>
      <c r="D111" s="14">
        <f>D112</f>
        <v>14657.96</v>
      </c>
      <c r="E111" s="33"/>
      <c r="F111" s="18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9"/>
    </row>
    <row r="112" spans="1:17" ht="24" customHeight="1" x14ac:dyDescent="0.3">
      <c r="A112" s="69" t="s">
        <v>40</v>
      </c>
      <c r="B112" s="61" t="s">
        <v>41</v>
      </c>
      <c r="C112" s="72">
        <v>14657.96</v>
      </c>
      <c r="D112" s="9">
        <f>C112</f>
        <v>14657.96</v>
      </c>
      <c r="E112" s="33"/>
      <c r="F112" s="18"/>
      <c r="G112" s="6"/>
      <c r="H112" s="6">
        <f>D112</f>
        <v>14657.96</v>
      </c>
      <c r="I112" s="6"/>
      <c r="J112" s="6"/>
      <c r="K112" s="6"/>
      <c r="L112" s="6"/>
      <c r="M112" s="6"/>
      <c r="N112" s="6"/>
      <c r="O112" s="6"/>
      <c r="P112" s="6"/>
      <c r="Q112" s="9"/>
    </row>
    <row r="113" spans="1:17" ht="21" customHeight="1" x14ac:dyDescent="0.3">
      <c r="A113" s="69"/>
      <c r="B113" s="61"/>
      <c r="C113" s="72"/>
      <c r="D113" s="13">
        <v>1</v>
      </c>
      <c r="E113" s="33"/>
      <c r="F113" s="18"/>
      <c r="G113" s="3"/>
      <c r="H113" s="3">
        <v>1</v>
      </c>
      <c r="I113" s="6"/>
      <c r="J113" s="6"/>
      <c r="K113" s="6"/>
      <c r="L113" s="6"/>
      <c r="M113" s="6"/>
      <c r="N113" s="6"/>
      <c r="O113" s="6"/>
      <c r="P113" s="6"/>
      <c r="Q113" s="9"/>
    </row>
    <row r="114" spans="1:17" ht="24" customHeight="1" x14ac:dyDescent="0.3">
      <c r="A114" s="8">
        <v>5</v>
      </c>
      <c r="B114" s="74" t="s">
        <v>42</v>
      </c>
      <c r="C114" s="74"/>
      <c r="D114" s="14">
        <f>D115</f>
        <v>31486.59</v>
      </c>
      <c r="E114" s="33"/>
      <c r="F114" s="18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9"/>
    </row>
    <row r="115" spans="1:17" x14ac:dyDescent="0.3">
      <c r="A115" s="69" t="s">
        <v>43</v>
      </c>
      <c r="B115" s="61" t="s">
        <v>42</v>
      </c>
      <c r="C115" s="72">
        <v>31486.59</v>
      </c>
      <c r="D115" s="9">
        <f>C115</f>
        <v>31486.59</v>
      </c>
      <c r="E115" s="33"/>
      <c r="F115" s="18"/>
      <c r="G115" s="6"/>
      <c r="H115" s="6"/>
      <c r="I115" s="6"/>
      <c r="J115" s="6">
        <f>D115</f>
        <v>31486.59</v>
      </c>
      <c r="K115" s="6"/>
      <c r="L115" s="6"/>
      <c r="M115" s="6"/>
      <c r="N115" s="6"/>
      <c r="O115" s="6"/>
      <c r="P115" s="6"/>
      <c r="Q115" s="9"/>
    </row>
    <row r="116" spans="1:17" x14ac:dyDescent="0.3">
      <c r="A116" s="69"/>
      <c r="B116" s="61"/>
      <c r="C116" s="72"/>
      <c r="D116" s="13">
        <v>1</v>
      </c>
      <c r="E116" s="33"/>
      <c r="F116" s="18"/>
      <c r="G116" s="3"/>
      <c r="H116" s="6"/>
      <c r="I116" s="6"/>
      <c r="J116" s="3">
        <v>1</v>
      </c>
      <c r="K116" s="6"/>
      <c r="L116" s="6"/>
      <c r="M116" s="6"/>
      <c r="N116" s="6"/>
      <c r="O116" s="6"/>
      <c r="P116" s="6"/>
      <c r="Q116" s="9"/>
    </row>
    <row r="117" spans="1:17" ht="27.75" customHeight="1" x14ac:dyDescent="0.3">
      <c r="A117" s="8">
        <v>6</v>
      </c>
      <c r="B117" s="74" t="s">
        <v>44</v>
      </c>
      <c r="C117" s="74"/>
      <c r="D117" s="14">
        <f>D118</f>
        <v>940.8</v>
      </c>
      <c r="E117" s="33"/>
      <c r="F117" s="18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9"/>
    </row>
    <row r="118" spans="1:17" x14ac:dyDescent="0.3">
      <c r="A118" s="69" t="s">
        <v>45</v>
      </c>
      <c r="B118" s="61" t="s">
        <v>44</v>
      </c>
      <c r="C118" s="72">
        <v>940.8</v>
      </c>
      <c r="D118" s="9">
        <f>C118</f>
        <v>940.8</v>
      </c>
      <c r="E118" s="33"/>
      <c r="F118" s="18"/>
      <c r="G118" s="6"/>
      <c r="H118" s="6"/>
      <c r="I118" s="6"/>
      <c r="J118" s="6">
        <f>D118</f>
        <v>940.8</v>
      </c>
      <c r="K118" s="6"/>
      <c r="L118" s="6"/>
      <c r="M118" s="6"/>
      <c r="N118" s="6"/>
      <c r="O118" s="6"/>
      <c r="P118" s="6"/>
      <c r="Q118" s="9"/>
    </row>
    <row r="119" spans="1:17" ht="15" thickBot="1" x14ac:dyDescent="0.35">
      <c r="A119" s="70"/>
      <c r="B119" s="71"/>
      <c r="C119" s="73"/>
      <c r="D119" s="10">
        <v>1</v>
      </c>
      <c r="E119" s="33"/>
      <c r="F119" s="28"/>
      <c r="G119" s="29"/>
      <c r="H119" s="30"/>
      <c r="I119" s="29"/>
      <c r="J119" s="30">
        <v>1</v>
      </c>
      <c r="K119" s="29"/>
      <c r="L119" s="29"/>
      <c r="M119" s="29"/>
      <c r="N119" s="29"/>
      <c r="O119" s="29"/>
      <c r="P119" s="29"/>
      <c r="Q119" s="31"/>
    </row>
    <row r="120" spans="1:17" x14ac:dyDescent="0.3">
      <c r="A120" s="32"/>
      <c r="B120" s="35"/>
      <c r="C120" s="33"/>
      <c r="D120" s="34"/>
      <c r="E120" s="33"/>
      <c r="F120" s="33"/>
      <c r="G120" s="33"/>
      <c r="H120" s="34"/>
      <c r="I120" s="33"/>
      <c r="J120" s="34"/>
      <c r="K120" s="33"/>
      <c r="L120" s="33"/>
      <c r="M120" s="33"/>
      <c r="N120" s="33"/>
      <c r="O120" s="33"/>
      <c r="P120" s="33"/>
      <c r="Q120" s="33"/>
    </row>
    <row r="121" spans="1:17" ht="15" thickBot="1" x14ac:dyDescent="0.35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</row>
    <row r="122" spans="1:17" ht="15" thickBot="1" x14ac:dyDescent="0.35">
      <c r="A122" s="38"/>
      <c r="B122" s="76" t="s">
        <v>49</v>
      </c>
      <c r="C122" s="77"/>
      <c r="D122" s="36">
        <f>D124+D127+D162+D165+D168</f>
        <v>1804497.6099999994</v>
      </c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1:17" ht="15" thickBot="1" x14ac:dyDescent="0.35">
      <c r="A123" s="38"/>
      <c r="B123" s="1"/>
      <c r="C123" s="2"/>
      <c r="D123" s="2"/>
      <c r="E123" s="33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1:17" x14ac:dyDescent="0.3">
      <c r="A124" s="11">
        <v>2</v>
      </c>
      <c r="B124" s="78" t="s">
        <v>9</v>
      </c>
      <c r="C124" s="78"/>
      <c r="D124" s="12">
        <f>D125</f>
        <v>2905</v>
      </c>
      <c r="E124" s="33"/>
      <c r="F124" s="22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4"/>
    </row>
    <row r="125" spans="1:17" x14ac:dyDescent="0.3">
      <c r="A125" s="69" t="s">
        <v>10</v>
      </c>
      <c r="B125" s="61" t="s">
        <v>14</v>
      </c>
      <c r="C125" s="72">
        <v>2905</v>
      </c>
      <c r="D125" s="9">
        <f>C125</f>
        <v>2905</v>
      </c>
      <c r="E125" s="33"/>
      <c r="F125" s="18"/>
      <c r="G125" s="6"/>
      <c r="H125" s="6"/>
      <c r="I125" s="6">
        <f>D125</f>
        <v>2905</v>
      </c>
      <c r="J125" s="6"/>
      <c r="K125" s="6"/>
      <c r="L125" s="6"/>
      <c r="M125" s="6"/>
      <c r="N125" s="6"/>
      <c r="O125" s="6"/>
      <c r="P125" s="6"/>
      <c r="Q125" s="9"/>
    </row>
    <row r="126" spans="1:17" x14ac:dyDescent="0.3">
      <c r="A126" s="69"/>
      <c r="B126" s="61"/>
      <c r="C126" s="72"/>
      <c r="D126" s="13">
        <v>1</v>
      </c>
      <c r="E126" s="33"/>
      <c r="F126" s="27"/>
      <c r="G126" s="3"/>
      <c r="H126" s="6"/>
      <c r="I126" s="3">
        <v>1</v>
      </c>
      <c r="J126" s="6"/>
      <c r="K126" s="6"/>
      <c r="L126" s="6"/>
      <c r="M126" s="6"/>
      <c r="N126" s="6"/>
      <c r="O126" s="6"/>
      <c r="P126" s="6"/>
      <c r="Q126" s="9"/>
    </row>
    <row r="127" spans="1:17" x14ac:dyDescent="0.3">
      <c r="A127" s="8">
        <v>3</v>
      </c>
      <c r="B127" s="74" t="s">
        <v>15</v>
      </c>
      <c r="C127" s="74"/>
      <c r="D127" s="14">
        <f>D128+D130+D132+D134+D136+D138+D140+D142+D144+D146+D148+D150+D152+D154+D156+D158+D160</f>
        <v>1741349.4699999995</v>
      </c>
      <c r="E127" s="33"/>
      <c r="F127" s="18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9"/>
    </row>
    <row r="128" spans="1:17" ht="35.25" customHeight="1" x14ac:dyDescent="0.3">
      <c r="A128" s="69" t="s">
        <v>16</v>
      </c>
      <c r="B128" s="61" t="s">
        <v>61</v>
      </c>
      <c r="C128" s="62">
        <v>403023.16</v>
      </c>
      <c r="D128" s="9">
        <f>C128*0.2</f>
        <v>80604.631999999998</v>
      </c>
      <c r="E128" s="33"/>
      <c r="F128" s="18"/>
      <c r="G128" s="6"/>
      <c r="H128" s="6"/>
      <c r="I128" s="6"/>
      <c r="J128" s="6">
        <f>D128</f>
        <v>80604.631999999998</v>
      </c>
      <c r="K128" s="6"/>
      <c r="L128" s="6"/>
      <c r="M128" s="6"/>
      <c r="N128" s="6"/>
      <c r="O128" s="6"/>
      <c r="P128" s="6"/>
      <c r="Q128" s="9"/>
    </row>
    <row r="129" spans="1:17" ht="37.5" customHeight="1" x14ac:dyDescent="0.3">
      <c r="A129" s="69"/>
      <c r="B129" s="61"/>
      <c r="C129" s="75"/>
      <c r="D129" s="13">
        <v>0.2</v>
      </c>
      <c r="E129" s="33"/>
      <c r="F129" s="18"/>
      <c r="G129" s="3"/>
      <c r="H129" s="3"/>
      <c r="I129" s="3"/>
      <c r="J129" s="3">
        <v>1</v>
      </c>
      <c r="K129" s="6"/>
      <c r="L129" s="6"/>
      <c r="M129" s="6"/>
      <c r="N129" s="6"/>
      <c r="O129" s="6"/>
      <c r="P129" s="6"/>
      <c r="Q129" s="9"/>
    </row>
    <row r="130" spans="1:17" ht="39.75" customHeight="1" x14ac:dyDescent="0.3">
      <c r="A130" s="59" t="s">
        <v>17</v>
      </c>
      <c r="B130" s="61" t="s">
        <v>62</v>
      </c>
      <c r="C130" s="75"/>
      <c r="D130" s="15">
        <f>C128*0.8</f>
        <v>322418.52799999999</v>
      </c>
      <c r="E130" s="33"/>
      <c r="F130" s="18"/>
      <c r="G130" s="6"/>
      <c r="H130" s="6"/>
      <c r="I130" s="6"/>
      <c r="J130" s="6"/>
      <c r="K130" s="7">
        <f>D130</f>
        <v>322418.52799999999</v>
      </c>
      <c r="L130" s="6"/>
      <c r="M130" s="6"/>
      <c r="N130" s="6"/>
      <c r="O130" s="6"/>
      <c r="P130" s="6"/>
      <c r="Q130" s="9"/>
    </row>
    <row r="131" spans="1:17" ht="36" customHeight="1" x14ac:dyDescent="0.3">
      <c r="A131" s="60"/>
      <c r="B131" s="61"/>
      <c r="C131" s="63"/>
      <c r="D131" s="13">
        <v>0.8</v>
      </c>
      <c r="E131" s="33"/>
      <c r="F131" s="18"/>
      <c r="G131" s="6"/>
      <c r="H131" s="3"/>
      <c r="I131" s="6"/>
      <c r="J131" s="3"/>
      <c r="K131" s="3">
        <v>1</v>
      </c>
      <c r="L131" s="6"/>
      <c r="M131" s="6"/>
      <c r="N131" s="6"/>
      <c r="O131" s="6"/>
      <c r="P131" s="6"/>
      <c r="Q131" s="9"/>
    </row>
    <row r="132" spans="1:17" x14ac:dyDescent="0.3">
      <c r="A132" s="69" t="s">
        <v>19</v>
      </c>
      <c r="B132" s="61" t="s">
        <v>18</v>
      </c>
      <c r="C132" s="72">
        <v>447354.14</v>
      </c>
      <c r="D132" s="9">
        <f>C132*0.25</f>
        <v>111838.535</v>
      </c>
      <c r="E132" s="33"/>
      <c r="F132" s="18"/>
      <c r="G132" s="6"/>
      <c r="H132" s="6"/>
      <c r="I132" s="6">
        <f>D132</f>
        <v>111838.535</v>
      </c>
      <c r="J132" s="6"/>
      <c r="K132" s="6"/>
      <c r="L132" s="6"/>
      <c r="M132" s="6"/>
      <c r="N132" s="6"/>
      <c r="O132" s="6"/>
      <c r="P132" s="6"/>
      <c r="Q132" s="9"/>
    </row>
    <row r="133" spans="1:17" x14ac:dyDescent="0.3">
      <c r="A133" s="69"/>
      <c r="B133" s="61"/>
      <c r="C133" s="72"/>
      <c r="D133" s="13">
        <v>0.25</v>
      </c>
      <c r="E133" s="34"/>
      <c r="F133" s="27"/>
      <c r="G133" s="3"/>
      <c r="H133" s="6"/>
      <c r="I133" s="3">
        <v>1</v>
      </c>
      <c r="J133" s="6"/>
      <c r="K133" s="6"/>
      <c r="L133" s="6"/>
      <c r="M133" s="6"/>
      <c r="N133" s="6"/>
      <c r="O133" s="6"/>
      <c r="P133" s="6"/>
      <c r="Q133" s="9"/>
    </row>
    <row r="134" spans="1:17" x14ac:dyDescent="0.3">
      <c r="A134" s="59" t="s">
        <v>20</v>
      </c>
      <c r="B134" s="61" t="s">
        <v>21</v>
      </c>
      <c r="C134" s="72"/>
      <c r="D134" s="9">
        <f>C132*0.25</f>
        <v>111838.535</v>
      </c>
      <c r="E134" s="33"/>
      <c r="F134" s="18"/>
      <c r="G134" s="6"/>
      <c r="H134" s="6"/>
      <c r="I134" s="6"/>
      <c r="J134" s="6">
        <f>D134</f>
        <v>111838.535</v>
      </c>
      <c r="K134" s="6"/>
      <c r="L134" s="6"/>
      <c r="M134" s="6"/>
      <c r="N134" s="6"/>
      <c r="O134" s="6"/>
      <c r="P134" s="6"/>
      <c r="Q134" s="9"/>
    </row>
    <row r="135" spans="1:17" x14ac:dyDescent="0.3">
      <c r="A135" s="60"/>
      <c r="B135" s="61"/>
      <c r="C135" s="72"/>
      <c r="D135" s="13">
        <v>0.25</v>
      </c>
      <c r="E135" s="33"/>
      <c r="F135" s="27"/>
      <c r="G135" s="6"/>
      <c r="H135" s="3"/>
      <c r="I135" s="6"/>
      <c r="J135" s="3">
        <v>1</v>
      </c>
      <c r="K135" s="6"/>
      <c r="L135" s="6"/>
      <c r="M135" s="6"/>
      <c r="N135" s="6"/>
      <c r="O135" s="6"/>
      <c r="P135" s="6"/>
      <c r="Q135" s="9"/>
    </row>
    <row r="136" spans="1:17" x14ac:dyDescent="0.3">
      <c r="A136" s="69" t="s">
        <v>23</v>
      </c>
      <c r="B136" s="61" t="s">
        <v>22</v>
      </c>
      <c r="C136" s="72"/>
      <c r="D136" s="9">
        <f>C132*0.5</f>
        <v>223677.07</v>
      </c>
      <c r="E136" s="33"/>
      <c r="F136" s="18"/>
      <c r="G136" s="6"/>
      <c r="H136" s="6"/>
      <c r="I136" s="6"/>
      <c r="J136" s="6"/>
      <c r="K136" s="6">
        <f>D136</f>
        <v>223677.07</v>
      </c>
      <c r="L136" s="6"/>
      <c r="M136" s="6"/>
      <c r="N136" s="6"/>
      <c r="O136" s="6"/>
      <c r="P136" s="6"/>
      <c r="Q136" s="9"/>
    </row>
    <row r="137" spans="1:17" x14ac:dyDescent="0.3">
      <c r="A137" s="69"/>
      <c r="B137" s="61"/>
      <c r="C137" s="72"/>
      <c r="D137" s="13">
        <v>0.5</v>
      </c>
      <c r="E137" s="33"/>
      <c r="F137" s="18"/>
      <c r="G137" s="6"/>
      <c r="H137" s="3"/>
      <c r="I137" s="6"/>
      <c r="J137" s="3"/>
      <c r="K137" s="3">
        <v>1</v>
      </c>
      <c r="L137" s="6"/>
      <c r="M137" s="6"/>
      <c r="N137" s="6"/>
      <c r="O137" s="6"/>
      <c r="P137" s="6"/>
      <c r="Q137" s="9"/>
    </row>
    <row r="138" spans="1:17" ht="21" customHeight="1" x14ac:dyDescent="0.3">
      <c r="A138" s="59" t="s">
        <v>24</v>
      </c>
      <c r="B138" s="61" t="s">
        <v>63</v>
      </c>
      <c r="C138" s="72">
        <v>562206.88</v>
      </c>
      <c r="D138" s="9">
        <f>C138*0.25</f>
        <v>140551.72</v>
      </c>
      <c r="E138" s="33"/>
      <c r="F138" s="18"/>
      <c r="G138" s="6"/>
      <c r="H138" s="6"/>
      <c r="I138" s="6">
        <f>D138</f>
        <v>140551.72</v>
      </c>
      <c r="J138" s="6"/>
      <c r="K138" s="6"/>
      <c r="L138" s="6"/>
      <c r="M138" s="6"/>
      <c r="N138" s="6"/>
      <c r="O138" s="6"/>
      <c r="P138" s="6"/>
      <c r="Q138" s="9"/>
    </row>
    <row r="139" spans="1:17" ht="21" customHeight="1" x14ac:dyDescent="0.3">
      <c r="A139" s="60"/>
      <c r="B139" s="61"/>
      <c r="C139" s="72"/>
      <c r="D139" s="13">
        <v>0.25</v>
      </c>
      <c r="E139" s="34"/>
      <c r="F139" s="27"/>
      <c r="G139" s="6"/>
      <c r="H139" s="6"/>
      <c r="I139" s="3">
        <v>1</v>
      </c>
      <c r="J139" s="6"/>
      <c r="K139" s="6"/>
      <c r="L139" s="6"/>
      <c r="M139" s="6"/>
      <c r="N139" s="6"/>
      <c r="O139" s="6"/>
      <c r="P139" s="6"/>
      <c r="Q139" s="9"/>
    </row>
    <row r="140" spans="1:17" ht="15" customHeight="1" x14ac:dyDescent="0.3">
      <c r="A140" s="69" t="s">
        <v>25</v>
      </c>
      <c r="B140" s="61" t="s">
        <v>64</v>
      </c>
      <c r="C140" s="72"/>
      <c r="D140" s="9">
        <f>C138*0.25</f>
        <v>140551.72</v>
      </c>
      <c r="E140" s="33"/>
      <c r="F140" s="18"/>
      <c r="G140" s="6"/>
      <c r="H140" s="6"/>
      <c r="I140" s="6"/>
      <c r="J140" s="6">
        <f>D140</f>
        <v>140551.72</v>
      </c>
      <c r="K140" s="6"/>
      <c r="L140" s="6"/>
      <c r="M140" s="6"/>
      <c r="N140" s="6"/>
      <c r="O140" s="6"/>
      <c r="P140" s="6"/>
      <c r="Q140" s="9"/>
    </row>
    <row r="141" spans="1:17" x14ac:dyDescent="0.3">
      <c r="A141" s="69"/>
      <c r="B141" s="61"/>
      <c r="C141" s="72"/>
      <c r="D141" s="13">
        <v>0.25</v>
      </c>
      <c r="E141" s="33"/>
      <c r="F141" s="18"/>
      <c r="G141" s="3"/>
      <c r="H141" s="6"/>
      <c r="I141" s="6"/>
      <c r="J141" s="3">
        <v>1</v>
      </c>
      <c r="K141" s="6"/>
      <c r="L141" s="6"/>
      <c r="M141" s="6"/>
      <c r="N141" s="6"/>
      <c r="O141" s="6"/>
      <c r="P141" s="6"/>
      <c r="Q141" s="9"/>
    </row>
    <row r="142" spans="1:17" ht="15" customHeight="1" x14ac:dyDescent="0.3">
      <c r="A142" s="59" t="s">
        <v>26</v>
      </c>
      <c r="B142" s="61" t="s">
        <v>65</v>
      </c>
      <c r="C142" s="72"/>
      <c r="D142" s="9">
        <f>C138*0.5</f>
        <v>281103.44</v>
      </c>
      <c r="E142" s="33"/>
      <c r="F142" s="18"/>
      <c r="G142" s="6"/>
      <c r="H142" s="6"/>
      <c r="I142" s="6"/>
      <c r="J142" s="6"/>
      <c r="K142" s="6">
        <f>D142</f>
        <v>281103.44</v>
      </c>
      <c r="L142" s="6"/>
      <c r="M142" s="6"/>
      <c r="N142" s="6"/>
      <c r="O142" s="6"/>
      <c r="P142" s="6"/>
      <c r="Q142" s="9"/>
    </row>
    <row r="143" spans="1:17" x14ac:dyDescent="0.3">
      <c r="A143" s="60"/>
      <c r="B143" s="61"/>
      <c r="C143" s="72"/>
      <c r="D143" s="13">
        <v>0.5</v>
      </c>
      <c r="E143" s="33"/>
      <c r="F143" s="18"/>
      <c r="G143" s="6"/>
      <c r="H143" s="3"/>
      <c r="I143" s="3"/>
      <c r="J143" s="6"/>
      <c r="K143" s="3">
        <v>1</v>
      </c>
      <c r="L143" s="6"/>
      <c r="M143" s="6"/>
      <c r="N143" s="6"/>
      <c r="O143" s="6"/>
      <c r="P143" s="6"/>
      <c r="Q143" s="9"/>
    </row>
    <row r="144" spans="1:17" ht="15" customHeight="1" x14ac:dyDescent="0.3">
      <c r="A144" s="69" t="s">
        <v>27</v>
      </c>
      <c r="B144" s="61" t="s">
        <v>66</v>
      </c>
      <c r="C144" s="72">
        <v>151455.84</v>
      </c>
      <c r="D144" s="9">
        <f>C144*0.25</f>
        <v>37863.96</v>
      </c>
      <c r="E144" s="33"/>
      <c r="F144" s="18"/>
      <c r="G144" s="6"/>
      <c r="H144" s="6"/>
      <c r="I144" s="6">
        <f>D144</f>
        <v>37863.96</v>
      </c>
      <c r="J144" s="6"/>
      <c r="K144" s="6"/>
      <c r="L144" s="6"/>
      <c r="M144" s="6"/>
      <c r="N144" s="6"/>
      <c r="O144" s="6"/>
      <c r="P144" s="6"/>
      <c r="Q144" s="9"/>
    </row>
    <row r="145" spans="1:17" x14ac:dyDescent="0.3">
      <c r="A145" s="69"/>
      <c r="B145" s="61"/>
      <c r="C145" s="72"/>
      <c r="D145" s="13">
        <v>0.25</v>
      </c>
      <c r="E145" s="33"/>
      <c r="F145" s="27"/>
      <c r="G145" s="6"/>
      <c r="H145" s="6"/>
      <c r="I145" s="3">
        <v>1</v>
      </c>
      <c r="J145" s="6"/>
      <c r="K145" s="6"/>
      <c r="L145" s="6"/>
      <c r="M145" s="6"/>
      <c r="N145" s="6"/>
      <c r="O145" s="6"/>
      <c r="P145" s="6"/>
      <c r="Q145" s="9"/>
    </row>
    <row r="146" spans="1:17" ht="15" customHeight="1" x14ac:dyDescent="0.3">
      <c r="A146" s="59" t="s">
        <v>28</v>
      </c>
      <c r="B146" s="61" t="s">
        <v>67</v>
      </c>
      <c r="C146" s="72"/>
      <c r="D146" s="9">
        <f>C144*0.25</f>
        <v>37863.96</v>
      </c>
      <c r="E146" s="33"/>
      <c r="F146" s="18"/>
      <c r="G146" s="6"/>
      <c r="H146" s="6"/>
      <c r="I146" s="6"/>
      <c r="J146" s="6">
        <f>D146</f>
        <v>37863.96</v>
      </c>
      <c r="K146" s="6"/>
      <c r="L146" s="6"/>
      <c r="M146" s="6"/>
      <c r="N146" s="6"/>
      <c r="O146" s="6"/>
      <c r="P146" s="6"/>
      <c r="Q146" s="9"/>
    </row>
    <row r="147" spans="1:17" x14ac:dyDescent="0.3">
      <c r="A147" s="60"/>
      <c r="B147" s="61"/>
      <c r="C147" s="72"/>
      <c r="D147" s="13">
        <v>0.25</v>
      </c>
      <c r="E147" s="33"/>
      <c r="F147" s="18"/>
      <c r="G147" s="3"/>
      <c r="H147" s="6"/>
      <c r="I147" s="6"/>
      <c r="J147" s="3">
        <v>1</v>
      </c>
      <c r="K147" s="6"/>
      <c r="L147" s="6"/>
      <c r="M147" s="6"/>
      <c r="N147" s="6"/>
      <c r="O147" s="6"/>
      <c r="P147" s="6"/>
      <c r="Q147" s="9"/>
    </row>
    <row r="148" spans="1:17" x14ac:dyDescent="0.3">
      <c r="A148" s="69" t="s">
        <v>30</v>
      </c>
      <c r="B148" s="61" t="s">
        <v>29</v>
      </c>
      <c r="C148" s="72"/>
      <c r="D148" s="9">
        <f>C144*0.5</f>
        <v>75727.92</v>
      </c>
      <c r="E148" s="33"/>
      <c r="F148" s="18"/>
      <c r="G148" s="6"/>
      <c r="H148" s="6"/>
      <c r="I148" s="6"/>
      <c r="J148" s="6"/>
      <c r="K148" s="6">
        <f>D148</f>
        <v>75727.92</v>
      </c>
      <c r="L148" s="6"/>
      <c r="M148" s="6"/>
      <c r="N148" s="6"/>
      <c r="O148" s="6"/>
      <c r="P148" s="6"/>
      <c r="Q148" s="9"/>
    </row>
    <row r="149" spans="1:17" x14ac:dyDescent="0.3">
      <c r="A149" s="69"/>
      <c r="B149" s="61"/>
      <c r="C149" s="72"/>
      <c r="D149" s="13">
        <v>0.5</v>
      </c>
      <c r="E149" s="33"/>
      <c r="F149" s="18"/>
      <c r="G149" s="6"/>
      <c r="H149" s="3"/>
      <c r="I149" s="3"/>
      <c r="J149" s="3"/>
      <c r="K149" s="3">
        <v>1</v>
      </c>
      <c r="L149" s="6"/>
      <c r="M149" s="6"/>
      <c r="N149" s="6"/>
      <c r="O149" s="6"/>
      <c r="P149" s="6"/>
      <c r="Q149" s="9"/>
    </row>
    <row r="150" spans="1:17" x14ac:dyDescent="0.3">
      <c r="A150" s="59" t="s">
        <v>31</v>
      </c>
      <c r="B150" s="61" t="s">
        <v>33</v>
      </c>
      <c r="C150" s="72">
        <v>80971.179999999993</v>
      </c>
      <c r="D150" s="9">
        <f>C150*0.25</f>
        <v>20242.794999999998</v>
      </c>
      <c r="E150" s="33"/>
      <c r="F150" s="18"/>
      <c r="G150" s="6"/>
      <c r="H150" s="6"/>
      <c r="I150" s="6">
        <f>D150</f>
        <v>20242.794999999998</v>
      </c>
      <c r="J150" s="6"/>
      <c r="K150" s="6"/>
      <c r="L150" s="6"/>
      <c r="M150" s="6"/>
      <c r="N150" s="6"/>
      <c r="O150" s="6"/>
      <c r="P150" s="6"/>
      <c r="Q150" s="9"/>
    </row>
    <row r="151" spans="1:17" x14ac:dyDescent="0.3">
      <c r="A151" s="60"/>
      <c r="B151" s="61"/>
      <c r="C151" s="72"/>
      <c r="D151" s="13">
        <v>0.25</v>
      </c>
      <c r="E151" s="33"/>
      <c r="F151" s="18"/>
      <c r="G151" s="3"/>
      <c r="H151" s="6"/>
      <c r="I151" s="3">
        <v>1</v>
      </c>
      <c r="J151" s="6"/>
      <c r="K151" s="6"/>
      <c r="L151" s="6"/>
      <c r="M151" s="6"/>
      <c r="N151" s="6"/>
      <c r="O151" s="6"/>
      <c r="P151" s="6"/>
      <c r="Q151" s="9"/>
    </row>
    <row r="152" spans="1:17" x14ac:dyDescent="0.3">
      <c r="A152" s="69" t="s">
        <v>32</v>
      </c>
      <c r="B152" s="61" t="s">
        <v>34</v>
      </c>
      <c r="C152" s="72"/>
      <c r="D152" s="9">
        <f>C150*0.25</f>
        <v>20242.794999999998</v>
      </c>
      <c r="E152" s="33"/>
      <c r="F152" s="18"/>
      <c r="G152" s="6"/>
      <c r="H152" s="6"/>
      <c r="I152" s="6"/>
      <c r="J152" s="6">
        <f>D152</f>
        <v>20242.794999999998</v>
      </c>
      <c r="K152" s="6"/>
      <c r="L152" s="6"/>
      <c r="M152" s="6"/>
      <c r="N152" s="6"/>
      <c r="O152" s="6"/>
      <c r="P152" s="6"/>
      <c r="Q152" s="9"/>
    </row>
    <row r="153" spans="1:17" x14ac:dyDescent="0.3">
      <c r="A153" s="69"/>
      <c r="B153" s="61"/>
      <c r="C153" s="72"/>
      <c r="D153" s="13">
        <v>0.25</v>
      </c>
      <c r="E153" s="33"/>
      <c r="F153" s="18"/>
      <c r="G153" s="6"/>
      <c r="H153" s="3"/>
      <c r="I153" s="6"/>
      <c r="J153" s="3">
        <v>1</v>
      </c>
      <c r="K153" s="6"/>
      <c r="L153" s="6"/>
      <c r="M153" s="6"/>
      <c r="N153" s="6"/>
      <c r="O153" s="6"/>
      <c r="P153" s="6"/>
      <c r="Q153" s="9"/>
    </row>
    <row r="154" spans="1:17" x14ac:dyDescent="0.3">
      <c r="A154" s="59" t="s">
        <v>36</v>
      </c>
      <c r="B154" s="61" t="s">
        <v>35</v>
      </c>
      <c r="C154" s="72"/>
      <c r="D154" s="9">
        <f>C150*0.5</f>
        <v>40485.589999999997</v>
      </c>
      <c r="E154" s="33"/>
      <c r="F154" s="18"/>
      <c r="G154" s="6"/>
      <c r="H154" s="6"/>
      <c r="I154" s="6"/>
      <c r="J154" s="6"/>
      <c r="K154" s="6">
        <f>D154</f>
        <v>40485.589999999997</v>
      </c>
      <c r="L154" s="6"/>
      <c r="M154" s="6"/>
      <c r="N154" s="6"/>
      <c r="O154" s="6"/>
      <c r="P154" s="6"/>
      <c r="Q154" s="9"/>
    </row>
    <row r="155" spans="1:17" x14ac:dyDescent="0.3">
      <c r="A155" s="60"/>
      <c r="B155" s="61"/>
      <c r="C155" s="72"/>
      <c r="D155" s="13">
        <v>0.5</v>
      </c>
      <c r="E155" s="33"/>
      <c r="F155" s="18"/>
      <c r="G155" s="6"/>
      <c r="H155" s="3"/>
      <c r="I155" s="6"/>
      <c r="J155" s="3"/>
      <c r="K155" s="3">
        <v>1</v>
      </c>
      <c r="L155" s="6"/>
      <c r="M155" s="6"/>
      <c r="N155" s="6"/>
      <c r="O155" s="6"/>
      <c r="P155" s="6"/>
      <c r="Q155" s="9"/>
    </row>
    <row r="156" spans="1:17" ht="15" customHeight="1" x14ac:dyDescent="0.3">
      <c r="A156" s="69" t="s">
        <v>37</v>
      </c>
      <c r="B156" s="61" t="s">
        <v>69</v>
      </c>
      <c r="C156" s="72">
        <v>63841.3</v>
      </c>
      <c r="D156" s="9">
        <f>C156*0.5</f>
        <v>31920.65</v>
      </c>
      <c r="E156" s="33"/>
      <c r="F156" s="18"/>
      <c r="G156" s="6"/>
      <c r="H156" s="6"/>
      <c r="I156" s="6"/>
      <c r="J156" s="6">
        <f>D156</f>
        <v>31920.65</v>
      </c>
      <c r="K156" s="6"/>
      <c r="L156" s="6"/>
      <c r="M156" s="6"/>
      <c r="N156" s="6"/>
      <c r="O156" s="6"/>
      <c r="P156" s="6"/>
      <c r="Q156" s="9"/>
    </row>
    <row r="157" spans="1:17" x14ac:dyDescent="0.3">
      <c r="A157" s="69"/>
      <c r="B157" s="61"/>
      <c r="C157" s="72"/>
      <c r="D157" s="13">
        <v>0.5</v>
      </c>
      <c r="E157" s="33"/>
      <c r="F157" s="18"/>
      <c r="G157" s="3"/>
      <c r="H157" s="6"/>
      <c r="I157" s="6"/>
      <c r="J157" s="3">
        <v>1</v>
      </c>
      <c r="K157" s="6"/>
      <c r="L157" s="6"/>
      <c r="M157" s="6"/>
      <c r="N157" s="6"/>
      <c r="O157" s="6"/>
      <c r="P157" s="6"/>
      <c r="Q157" s="9"/>
    </row>
    <row r="158" spans="1:17" ht="15" customHeight="1" x14ac:dyDescent="0.3">
      <c r="A158" s="59" t="s">
        <v>38</v>
      </c>
      <c r="B158" s="61" t="s">
        <v>70</v>
      </c>
      <c r="C158" s="72"/>
      <c r="D158" s="9">
        <f>C156*0.5</f>
        <v>31920.65</v>
      </c>
      <c r="E158" s="33"/>
      <c r="F158" s="18"/>
      <c r="G158" s="6"/>
      <c r="H158" s="6"/>
      <c r="I158" s="6"/>
      <c r="J158" s="6"/>
      <c r="K158" s="6">
        <f>D158</f>
        <v>31920.65</v>
      </c>
      <c r="L158" s="6"/>
      <c r="M158" s="6"/>
      <c r="N158" s="6"/>
      <c r="O158" s="6"/>
      <c r="P158" s="6"/>
      <c r="Q158" s="9"/>
    </row>
    <row r="159" spans="1:17" x14ac:dyDescent="0.3">
      <c r="A159" s="60"/>
      <c r="B159" s="61"/>
      <c r="C159" s="72"/>
      <c r="D159" s="13">
        <v>0.5</v>
      </c>
      <c r="E159" s="33"/>
      <c r="F159" s="18"/>
      <c r="G159" s="6"/>
      <c r="H159" s="3"/>
      <c r="I159" s="6"/>
      <c r="J159" s="3"/>
      <c r="K159" s="3">
        <v>1</v>
      </c>
      <c r="L159" s="6"/>
      <c r="M159" s="6"/>
      <c r="N159" s="6"/>
      <c r="O159" s="6"/>
      <c r="P159" s="6"/>
      <c r="Q159" s="9"/>
    </row>
    <row r="160" spans="1:17" ht="24.75" customHeight="1" x14ac:dyDescent="0.3">
      <c r="A160" s="69" t="s">
        <v>48</v>
      </c>
      <c r="B160" s="61" t="s">
        <v>68</v>
      </c>
      <c r="C160" s="72">
        <v>32496.97</v>
      </c>
      <c r="D160" s="9">
        <f>C160</f>
        <v>32496.97</v>
      </c>
      <c r="E160" s="33"/>
      <c r="F160" s="18"/>
      <c r="G160" s="6"/>
      <c r="H160" s="6"/>
      <c r="I160" s="6"/>
      <c r="J160" s="6">
        <f>D160*0.5</f>
        <v>16248.485000000001</v>
      </c>
      <c r="K160" s="6">
        <f>D160*0.5</f>
        <v>16248.485000000001</v>
      </c>
      <c r="L160" s="6"/>
      <c r="M160" s="6"/>
      <c r="N160" s="6"/>
      <c r="O160" s="6"/>
      <c r="P160" s="6"/>
      <c r="Q160" s="9"/>
    </row>
    <row r="161" spans="1:17" ht="27.75" customHeight="1" x14ac:dyDescent="0.3">
      <c r="A161" s="69"/>
      <c r="B161" s="61"/>
      <c r="C161" s="72"/>
      <c r="D161" s="13">
        <v>1</v>
      </c>
      <c r="E161" s="33"/>
      <c r="F161" s="27"/>
      <c r="G161" s="3"/>
      <c r="H161" s="3"/>
      <c r="I161" s="3"/>
      <c r="J161" s="3">
        <v>0.5</v>
      </c>
      <c r="K161" s="3">
        <v>0.5</v>
      </c>
      <c r="L161" s="6"/>
      <c r="M161" s="6"/>
      <c r="N161" s="6"/>
      <c r="O161" s="6"/>
      <c r="P161" s="6"/>
      <c r="Q161" s="9"/>
    </row>
    <row r="162" spans="1:17" ht="35.25" customHeight="1" x14ac:dyDescent="0.3">
      <c r="A162" s="8">
        <v>4</v>
      </c>
      <c r="B162" s="74" t="s">
        <v>39</v>
      </c>
      <c r="C162" s="74"/>
      <c r="D162" s="14">
        <f>D163</f>
        <v>19730</v>
      </c>
      <c r="E162" s="33"/>
      <c r="F162" s="18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9"/>
    </row>
    <row r="163" spans="1:17" ht="22.5" customHeight="1" x14ac:dyDescent="0.3">
      <c r="A163" s="69" t="s">
        <v>40</v>
      </c>
      <c r="B163" s="61" t="s">
        <v>41</v>
      </c>
      <c r="C163" s="72">
        <v>19730</v>
      </c>
      <c r="D163" s="9">
        <f>C163</f>
        <v>19730</v>
      </c>
      <c r="E163" s="33"/>
      <c r="F163" s="18"/>
      <c r="G163" s="6"/>
      <c r="H163" s="6"/>
      <c r="I163" s="6"/>
      <c r="J163" s="6">
        <f>D163*0.5</f>
        <v>9865</v>
      </c>
      <c r="K163" s="6">
        <f>D163*0.5</f>
        <v>9865</v>
      </c>
      <c r="L163" s="6"/>
      <c r="M163" s="6"/>
      <c r="N163" s="6"/>
      <c r="O163" s="6"/>
      <c r="P163" s="6"/>
      <c r="Q163" s="9"/>
    </row>
    <row r="164" spans="1:17" ht="22.5" customHeight="1" x14ac:dyDescent="0.3">
      <c r="A164" s="69"/>
      <c r="B164" s="61"/>
      <c r="C164" s="72"/>
      <c r="D164" s="13">
        <v>1</v>
      </c>
      <c r="E164" s="33"/>
      <c r="F164" s="18"/>
      <c r="G164" s="3"/>
      <c r="H164" s="3"/>
      <c r="I164" s="6"/>
      <c r="J164" s="3">
        <v>0.5</v>
      </c>
      <c r="K164" s="3">
        <v>0.5</v>
      </c>
      <c r="L164" s="6"/>
      <c r="M164" s="6"/>
      <c r="N164" s="6"/>
      <c r="O164" s="6"/>
      <c r="P164" s="6"/>
      <c r="Q164" s="9"/>
    </row>
    <row r="165" spans="1:17" ht="26.25" customHeight="1" x14ac:dyDescent="0.3">
      <c r="A165" s="8">
        <v>5</v>
      </c>
      <c r="B165" s="74" t="s">
        <v>42</v>
      </c>
      <c r="C165" s="74"/>
      <c r="D165" s="14">
        <f>D166</f>
        <v>39446.9</v>
      </c>
      <c r="E165" s="33"/>
      <c r="F165" s="18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9"/>
    </row>
    <row r="166" spans="1:17" x14ac:dyDescent="0.3">
      <c r="A166" s="69" t="s">
        <v>43</v>
      </c>
      <c r="B166" s="61" t="s">
        <v>42</v>
      </c>
      <c r="C166" s="72">
        <v>39446.9</v>
      </c>
      <c r="D166" s="9">
        <f>C166</f>
        <v>39446.9</v>
      </c>
      <c r="E166" s="33"/>
      <c r="F166" s="18"/>
      <c r="G166" s="6"/>
      <c r="H166" s="6"/>
      <c r="I166" s="6"/>
      <c r="J166" s="6"/>
      <c r="K166" s="6">
        <f>D166</f>
        <v>39446.9</v>
      </c>
      <c r="L166" s="6"/>
      <c r="M166" s="6"/>
      <c r="N166" s="6"/>
      <c r="O166" s="6"/>
      <c r="P166" s="6"/>
      <c r="Q166" s="9"/>
    </row>
    <row r="167" spans="1:17" x14ac:dyDescent="0.3">
      <c r="A167" s="69"/>
      <c r="B167" s="61"/>
      <c r="C167" s="72"/>
      <c r="D167" s="13">
        <v>1</v>
      </c>
      <c r="E167" s="33"/>
      <c r="F167" s="18"/>
      <c r="G167" s="3"/>
      <c r="H167" s="6"/>
      <c r="I167" s="6"/>
      <c r="J167" s="3"/>
      <c r="K167" s="3">
        <v>1</v>
      </c>
      <c r="L167" s="6"/>
      <c r="M167" s="6"/>
      <c r="N167" s="6"/>
      <c r="O167" s="6"/>
      <c r="P167" s="6"/>
      <c r="Q167" s="9"/>
    </row>
    <row r="168" spans="1:17" ht="20.25" customHeight="1" x14ac:dyDescent="0.3">
      <c r="A168" s="8">
        <v>6</v>
      </c>
      <c r="B168" s="74" t="s">
        <v>44</v>
      </c>
      <c r="C168" s="74"/>
      <c r="D168" s="14">
        <f>D169</f>
        <v>1066.24</v>
      </c>
      <c r="E168" s="33"/>
      <c r="F168" s="18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9"/>
    </row>
    <row r="169" spans="1:17" x14ac:dyDescent="0.3">
      <c r="A169" s="69" t="s">
        <v>45</v>
      </c>
      <c r="B169" s="61" t="s">
        <v>44</v>
      </c>
      <c r="C169" s="72">
        <v>1066.24</v>
      </c>
      <c r="D169" s="9">
        <f>C169</f>
        <v>1066.24</v>
      </c>
      <c r="E169" s="33"/>
      <c r="F169" s="18"/>
      <c r="G169" s="6"/>
      <c r="H169" s="6"/>
      <c r="I169" s="6"/>
      <c r="J169" s="6"/>
      <c r="K169" s="6"/>
      <c r="L169" s="6">
        <f>D169</f>
        <v>1066.24</v>
      </c>
      <c r="M169" s="6"/>
      <c r="N169" s="6"/>
      <c r="O169" s="6"/>
      <c r="P169" s="6"/>
      <c r="Q169" s="9"/>
    </row>
    <row r="170" spans="1:17" ht="15" thickBot="1" x14ac:dyDescent="0.35">
      <c r="A170" s="70"/>
      <c r="B170" s="71"/>
      <c r="C170" s="73"/>
      <c r="D170" s="10">
        <v>1</v>
      </c>
      <c r="E170" s="33"/>
      <c r="F170" s="28"/>
      <c r="G170" s="29"/>
      <c r="H170" s="30"/>
      <c r="I170" s="29"/>
      <c r="J170" s="30"/>
      <c r="K170" s="29"/>
      <c r="L170" s="30">
        <v>1</v>
      </c>
      <c r="M170" s="29"/>
      <c r="N170" s="29"/>
      <c r="O170" s="29"/>
      <c r="P170" s="29"/>
      <c r="Q170" s="31"/>
    </row>
    <row r="171" spans="1:17" x14ac:dyDescent="0.3">
      <c r="A171" s="32"/>
      <c r="B171" s="35"/>
      <c r="C171" s="33"/>
      <c r="D171" s="34"/>
      <c r="E171" s="33"/>
      <c r="F171" s="33"/>
      <c r="G171" s="33"/>
      <c r="H171" s="34"/>
      <c r="I171" s="33"/>
      <c r="J171" s="34"/>
      <c r="K171" s="33"/>
      <c r="L171" s="34"/>
      <c r="M171" s="33"/>
      <c r="N171" s="33"/>
      <c r="O171" s="33"/>
      <c r="P171" s="33"/>
      <c r="Q171" s="33"/>
    </row>
    <row r="172" spans="1:17" ht="15" thickBot="1" x14ac:dyDescent="0.35"/>
    <row r="173" spans="1:17" ht="21.75" customHeight="1" thickBot="1" x14ac:dyDescent="0.35">
      <c r="A173" s="38"/>
      <c r="B173" s="76" t="s">
        <v>50</v>
      </c>
      <c r="C173" s="77"/>
      <c r="D173" s="36">
        <f>D175+D178+D203+D206</f>
        <v>273430.17999999993</v>
      </c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1:17" ht="15" thickBot="1" x14ac:dyDescent="0.35">
      <c r="A174" s="38"/>
      <c r="B174" s="1"/>
      <c r="C174" s="2"/>
      <c r="D174" s="2"/>
      <c r="E174" s="33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1:17" ht="20.25" customHeight="1" x14ac:dyDescent="0.3">
      <c r="A175" s="11">
        <v>2</v>
      </c>
      <c r="B175" s="78" t="s">
        <v>9</v>
      </c>
      <c r="C175" s="78"/>
      <c r="D175" s="12">
        <f>D176</f>
        <v>3054.4</v>
      </c>
      <c r="E175" s="33"/>
      <c r="F175" s="22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4"/>
    </row>
    <row r="176" spans="1:17" ht="18.75" customHeight="1" x14ac:dyDescent="0.3">
      <c r="A176" s="69" t="s">
        <v>10</v>
      </c>
      <c r="B176" s="61" t="s">
        <v>14</v>
      </c>
      <c r="C176" s="72">
        <v>3054.4</v>
      </c>
      <c r="D176" s="9">
        <f>C176</f>
        <v>3054.4</v>
      </c>
      <c r="E176" s="33"/>
      <c r="F176" s="18"/>
      <c r="G176" s="6"/>
      <c r="H176" s="6"/>
      <c r="I176" s="6"/>
      <c r="J176" s="6"/>
      <c r="K176" s="6"/>
      <c r="L176" s="6">
        <f>D176</f>
        <v>3054.4</v>
      </c>
      <c r="M176" s="6"/>
      <c r="N176" s="6"/>
      <c r="O176" s="6"/>
      <c r="P176" s="6"/>
      <c r="Q176" s="9"/>
    </row>
    <row r="177" spans="1:17" ht="21" customHeight="1" x14ac:dyDescent="0.3">
      <c r="A177" s="69"/>
      <c r="B177" s="61"/>
      <c r="C177" s="72"/>
      <c r="D177" s="13">
        <v>1</v>
      </c>
      <c r="E177" s="33"/>
      <c r="F177" s="27"/>
      <c r="G177" s="3"/>
      <c r="H177" s="6"/>
      <c r="I177" s="3"/>
      <c r="J177" s="6"/>
      <c r="K177" s="6"/>
      <c r="L177" s="3">
        <v>1</v>
      </c>
      <c r="M177" s="6"/>
      <c r="N177" s="6"/>
      <c r="O177" s="6"/>
      <c r="P177" s="6"/>
      <c r="Q177" s="9"/>
    </row>
    <row r="178" spans="1:17" ht="22.5" customHeight="1" x14ac:dyDescent="0.3">
      <c r="A178" s="8">
        <v>3</v>
      </c>
      <c r="B178" s="74" t="s">
        <v>15</v>
      </c>
      <c r="C178" s="74"/>
      <c r="D178" s="14">
        <f>D179+D181+D183+D185+D187+D189+D191+D193+D195+D197+D199+D201</f>
        <v>268545.73999999993</v>
      </c>
      <c r="E178" s="33"/>
      <c r="F178" s="18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9"/>
    </row>
    <row r="179" spans="1:17" ht="43.5" customHeight="1" x14ac:dyDescent="0.3">
      <c r="A179" s="69" t="s">
        <v>16</v>
      </c>
      <c r="B179" s="61" t="s">
        <v>61</v>
      </c>
      <c r="C179" s="62">
        <v>36742.519999999997</v>
      </c>
      <c r="D179" s="9">
        <f>C179*0.2</f>
        <v>7348.5039999999999</v>
      </c>
      <c r="E179" s="33"/>
      <c r="F179" s="18"/>
      <c r="G179" s="6"/>
      <c r="H179" s="6"/>
      <c r="I179" s="6"/>
      <c r="J179" s="6"/>
      <c r="K179" s="6"/>
      <c r="L179" s="6"/>
      <c r="M179" s="6">
        <f>D179</f>
        <v>7348.5039999999999</v>
      </c>
      <c r="N179" s="6"/>
      <c r="O179" s="6"/>
      <c r="P179" s="6"/>
      <c r="Q179" s="9"/>
    </row>
    <row r="180" spans="1:17" ht="35.25" customHeight="1" x14ac:dyDescent="0.3">
      <c r="A180" s="69"/>
      <c r="B180" s="61"/>
      <c r="C180" s="75"/>
      <c r="D180" s="13">
        <v>0.2</v>
      </c>
      <c r="E180" s="33"/>
      <c r="F180" s="18"/>
      <c r="G180" s="3"/>
      <c r="H180" s="3"/>
      <c r="I180" s="3"/>
      <c r="J180" s="3"/>
      <c r="K180" s="6"/>
      <c r="L180" s="6"/>
      <c r="M180" s="3">
        <v>1</v>
      </c>
      <c r="N180" s="6"/>
      <c r="O180" s="6"/>
      <c r="P180" s="6"/>
      <c r="Q180" s="9"/>
    </row>
    <row r="181" spans="1:17" ht="36.75" customHeight="1" x14ac:dyDescent="0.3">
      <c r="A181" s="69" t="s">
        <v>17</v>
      </c>
      <c r="B181" s="61" t="s">
        <v>62</v>
      </c>
      <c r="C181" s="75"/>
      <c r="D181" s="15">
        <f>C179*0.8</f>
        <v>29394.016</v>
      </c>
      <c r="E181" s="33"/>
      <c r="F181" s="18"/>
      <c r="G181" s="6"/>
      <c r="H181" s="6"/>
      <c r="I181" s="6"/>
      <c r="J181" s="6"/>
      <c r="K181" s="7"/>
      <c r="L181" s="6"/>
      <c r="M181" s="6"/>
      <c r="N181" s="6">
        <f>D181</f>
        <v>29394.016</v>
      </c>
      <c r="O181" s="6"/>
      <c r="P181" s="6"/>
      <c r="Q181" s="9"/>
    </row>
    <row r="182" spans="1:17" ht="39" customHeight="1" x14ac:dyDescent="0.3">
      <c r="A182" s="69"/>
      <c r="B182" s="61"/>
      <c r="C182" s="63"/>
      <c r="D182" s="13">
        <v>0.8</v>
      </c>
      <c r="E182" s="33"/>
      <c r="F182" s="18"/>
      <c r="G182" s="6"/>
      <c r="H182" s="3"/>
      <c r="I182" s="6"/>
      <c r="J182" s="3"/>
      <c r="K182" s="3"/>
      <c r="L182" s="6"/>
      <c r="M182" s="6"/>
      <c r="N182" s="3">
        <v>1</v>
      </c>
      <c r="O182" s="6"/>
      <c r="P182" s="6"/>
      <c r="Q182" s="9"/>
    </row>
    <row r="183" spans="1:17" ht="26.25" customHeight="1" x14ac:dyDescent="0.3">
      <c r="A183" s="69" t="s">
        <v>19</v>
      </c>
      <c r="B183" s="61" t="s">
        <v>63</v>
      </c>
      <c r="C183" s="72">
        <v>118145.88</v>
      </c>
      <c r="D183" s="9">
        <f>C183*0.25</f>
        <v>29536.47</v>
      </c>
      <c r="E183" s="33"/>
      <c r="F183" s="18"/>
      <c r="G183" s="6"/>
      <c r="H183" s="6"/>
      <c r="I183" s="6"/>
      <c r="J183" s="6"/>
      <c r="K183" s="6"/>
      <c r="L183" s="6">
        <f>D183</f>
        <v>29536.47</v>
      </c>
      <c r="M183" s="6"/>
      <c r="N183" s="6"/>
      <c r="O183" s="6"/>
      <c r="P183" s="6"/>
      <c r="Q183" s="9"/>
    </row>
    <row r="184" spans="1:17" ht="26.25" customHeight="1" x14ac:dyDescent="0.3">
      <c r="A184" s="69"/>
      <c r="B184" s="61"/>
      <c r="C184" s="72"/>
      <c r="D184" s="13">
        <v>0.25</v>
      </c>
      <c r="E184" s="34"/>
      <c r="F184" s="27"/>
      <c r="G184" s="6"/>
      <c r="H184" s="6"/>
      <c r="I184" s="3"/>
      <c r="J184" s="6"/>
      <c r="K184" s="6"/>
      <c r="L184" s="3">
        <v>1</v>
      </c>
      <c r="M184" s="6"/>
      <c r="N184" s="6"/>
      <c r="O184" s="6"/>
      <c r="P184" s="6"/>
      <c r="Q184" s="9"/>
    </row>
    <row r="185" spans="1:17" ht="15" customHeight="1" x14ac:dyDescent="0.3">
      <c r="A185" s="69" t="s">
        <v>20</v>
      </c>
      <c r="B185" s="61" t="s">
        <v>64</v>
      </c>
      <c r="C185" s="72"/>
      <c r="D185" s="9">
        <f>C183*0.25</f>
        <v>29536.47</v>
      </c>
      <c r="E185" s="33"/>
      <c r="F185" s="18"/>
      <c r="G185" s="6"/>
      <c r="H185" s="6"/>
      <c r="I185" s="6"/>
      <c r="J185" s="6"/>
      <c r="K185" s="6"/>
      <c r="L185" s="6"/>
      <c r="M185" s="6">
        <f>D185</f>
        <v>29536.47</v>
      </c>
      <c r="N185" s="6"/>
      <c r="O185" s="6"/>
      <c r="P185" s="6"/>
      <c r="Q185" s="9"/>
    </row>
    <row r="186" spans="1:17" x14ac:dyDescent="0.3">
      <c r="A186" s="69"/>
      <c r="B186" s="61"/>
      <c r="C186" s="72"/>
      <c r="D186" s="13">
        <v>0.25</v>
      </c>
      <c r="E186" s="33"/>
      <c r="F186" s="18"/>
      <c r="G186" s="3"/>
      <c r="H186" s="6"/>
      <c r="I186" s="6"/>
      <c r="J186" s="3"/>
      <c r="K186" s="6"/>
      <c r="L186" s="6"/>
      <c r="M186" s="3">
        <v>1</v>
      </c>
      <c r="N186" s="6"/>
      <c r="O186" s="6"/>
      <c r="P186" s="6"/>
      <c r="Q186" s="9"/>
    </row>
    <row r="187" spans="1:17" x14ac:dyDescent="0.3">
      <c r="A187" s="69" t="s">
        <v>23</v>
      </c>
      <c r="B187" s="61" t="s">
        <v>65</v>
      </c>
      <c r="C187" s="72"/>
      <c r="D187" s="9">
        <f>C183*0.5</f>
        <v>59072.94</v>
      </c>
      <c r="E187" s="33"/>
      <c r="F187" s="18"/>
      <c r="G187" s="6"/>
      <c r="H187" s="6"/>
      <c r="I187" s="6"/>
      <c r="J187" s="6"/>
      <c r="K187" s="6"/>
      <c r="L187" s="6"/>
      <c r="M187" s="6"/>
      <c r="N187" s="6">
        <f>D187</f>
        <v>59072.94</v>
      </c>
      <c r="O187" s="6"/>
      <c r="P187" s="6"/>
      <c r="Q187" s="9"/>
    </row>
    <row r="188" spans="1:17" x14ac:dyDescent="0.3">
      <c r="A188" s="69"/>
      <c r="B188" s="61"/>
      <c r="C188" s="72"/>
      <c r="D188" s="13">
        <v>0.5</v>
      </c>
      <c r="E188" s="33"/>
      <c r="F188" s="18"/>
      <c r="G188" s="6"/>
      <c r="H188" s="3"/>
      <c r="I188" s="3"/>
      <c r="J188" s="6"/>
      <c r="K188" s="3"/>
      <c r="L188" s="6"/>
      <c r="M188" s="6"/>
      <c r="N188" s="3">
        <v>1</v>
      </c>
      <c r="O188" s="6"/>
      <c r="P188" s="6"/>
      <c r="Q188" s="9"/>
    </row>
    <row r="189" spans="1:17" ht="15" customHeight="1" x14ac:dyDescent="0.3">
      <c r="A189" s="69" t="s">
        <v>24</v>
      </c>
      <c r="B189" s="61" t="s">
        <v>66</v>
      </c>
      <c r="C189" s="72">
        <v>60432.959999999999</v>
      </c>
      <c r="D189" s="9">
        <f>C189*0.25</f>
        <v>15108.24</v>
      </c>
      <c r="E189" s="33"/>
      <c r="F189" s="18"/>
      <c r="G189" s="6"/>
      <c r="H189" s="6"/>
      <c r="I189" s="6"/>
      <c r="J189" s="6"/>
      <c r="K189" s="6"/>
      <c r="L189" s="6">
        <f>D189</f>
        <v>15108.24</v>
      </c>
      <c r="M189" s="6"/>
      <c r="N189" s="6"/>
      <c r="O189" s="6"/>
      <c r="P189" s="6"/>
      <c r="Q189" s="9"/>
    </row>
    <row r="190" spans="1:17" x14ac:dyDescent="0.3">
      <c r="A190" s="69"/>
      <c r="B190" s="61"/>
      <c r="C190" s="72"/>
      <c r="D190" s="13">
        <v>0.25</v>
      </c>
      <c r="E190" s="33"/>
      <c r="F190" s="27"/>
      <c r="G190" s="6"/>
      <c r="H190" s="6"/>
      <c r="I190" s="3"/>
      <c r="J190" s="6"/>
      <c r="K190" s="6"/>
      <c r="L190" s="3">
        <v>1</v>
      </c>
      <c r="M190" s="6"/>
      <c r="N190" s="6"/>
      <c r="O190" s="6"/>
      <c r="P190" s="6"/>
      <c r="Q190" s="9"/>
    </row>
    <row r="191" spans="1:17" ht="15" customHeight="1" x14ac:dyDescent="0.3">
      <c r="A191" s="69" t="s">
        <v>25</v>
      </c>
      <c r="B191" s="61" t="s">
        <v>67</v>
      </c>
      <c r="C191" s="72"/>
      <c r="D191" s="9">
        <f>C189*0.25</f>
        <v>15108.24</v>
      </c>
      <c r="E191" s="33"/>
      <c r="F191" s="18"/>
      <c r="G191" s="6"/>
      <c r="H191" s="6"/>
      <c r="I191" s="6"/>
      <c r="J191" s="6"/>
      <c r="K191" s="6"/>
      <c r="L191" s="6"/>
      <c r="M191" s="6">
        <f>D191</f>
        <v>15108.24</v>
      </c>
      <c r="N191" s="6"/>
      <c r="O191" s="6"/>
      <c r="P191" s="6"/>
      <c r="Q191" s="9"/>
    </row>
    <row r="192" spans="1:17" x14ac:dyDescent="0.3">
      <c r="A192" s="69"/>
      <c r="B192" s="61"/>
      <c r="C192" s="72"/>
      <c r="D192" s="13">
        <v>0.25</v>
      </c>
      <c r="E192" s="33"/>
      <c r="F192" s="18"/>
      <c r="G192" s="3"/>
      <c r="H192" s="6"/>
      <c r="I192" s="6"/>
      <c r="J192" s="3"/>
      <c r="K192" s="6"/>
      <c r="L192" s="6"/>
      <c r="M192" s="3">
        <v>1</v>
      </c>
      <c r="N192" s="6"/>
      <c r="O192" s="6"/>
      <c r="P192" s="6"/>
      <c r="Q192" s="9"/>
    </row>
    <row r="193" spans="1:17" x14ac:dyDescent="0.3">
      <c r="A193" s="69" t="s">
        <v>26</v>
      </c>
      <c r="B193" s="61" t="s">
        <v>29</v>
      </c>
      <c r="C193" s="72"/>
      <c r="D193" s="9">
        <f>C189*0.5</f>
        <v>30216.48</v>
      </c>
      <c r="E193" s="33"/>
      <c r="F193" s="18"/>
      <c r="G193" s="6"/>
      <c r="H193" s="6"/>
      <c r="I193" s="6"/>
      <c r="J193" s="6"/>
      <c r="K193" s="6"/>
      <c r="L193" s="6"/>
      <c r="M193" s="6"/>
      <c r="N193" s="6">
        <f>D193</f>
        <v>30216.48</v>
      </c>
      <c r="O193" s="6"/>
      <c r="P193" s="6"/>
      <c r="Q193" s="9"/>
    </row>
    <row r="194" spans="1:17" x14ac:dyDescent="0.3">
      <c r="A194" s="69"/>
      <c r="B194" s="61"/>
      <c r="C194" s="72"/>
      <c r="D194" s="13">
        <v>0.5</v>
      </c>
      <c r="E194" s="33"/>
      <c r="F194" s="18"/>
      <c r="G194" s="6"/>
      <c r="H194" s="3"/>
      <c r="I194" s="3"/>
      <c r="J194" s="3"/>
      <c r="K194" s="3"/>
      <c r="L194" s="6"/>
      <c r="M194" s="6"/>
      <c r="N194" s="3">
        <v>1</v>
      </c>
      <c r="O194" s="6"/>
      <c r="P194" s="6"/>
      <c r="Q194" s="9"/>
    </row>
    <row r="195" spans="1:17" x14ac:dyDescent="0.3">
      <c r="A195" s="69" t="s">
        <v>27</v>
      </c>
      <c r="B195" s="61" t="s">
        <v>33</v>
      </c>
      <c r="C195" s="72">
        <v>33700.589999999997</v>
      </c>
      <c r="D195" s="9">
        <f>C195*0.25</f>
        <v>8425.1474999999991</v>
      </c>
      <c r="E195" s="33"/>
      <c r="F195" s="18"/>
      <c r="G195" s="6"/>
      <c r="H195" s="6"/>
      <c r="I195" s="6"/>
      <c r="J195" s="6"/>
      <c r="K195" s="6"/>
      <c r="L195" s="6">
        <f>D195</f>
        <v>8425.1474999999991</v>
      </c>
      <c r="M195" s="6"/>
      <c r="N195" s="6"/>
      <c r="O195" s="6"/>
      <c r="P195" s="6"/>
      <c r="Q195" s="9"/>
    </row>
    <row r="196" spans="1:17" x14ac:dyDescent="0.3">
      <c r="A196" s="69"/>
      <c r="B196" s="61"/>
      <c r="C196" s="72"/>
      <c r="D196" s="13">
        <v>0.25</v>
      </c>
      <c r="E196" s="33"/>
      <c r="F196" s="18"/>
      <c r="G196" s="3"/>
      <c r="H196" s="6"/>
      <c r="I196" s="3"/>
      <c r="J196" s="6"/>
      <c r="K196" s="6"/>
      <c r="L196" s="3">
        <v>1</v>
      </c>
      <c r="M196" s="6"/>
      <c r="N196" s="6"/>
      <c r="O196" s="6"/>
      <c r="P196" s="6"/>
      <c r="Q196" s="9"/>
    </row>
    <row r="197" spans="1:17" x14ac:dyDescent="0.3">
      <c r="A197" s="69" t="s">
        <v>28</v>
      </c>
      <c r="B197" s="61" t="s">
        <v>34</v>
      </c>
      <c r="C197" s="72"/>
      <c r="D197" s="9">
        <f>C195*0.25</f>
        <v>8425.1474999999991</v>
      </c>
      <c r="E197" s="33"/>
      <c r="F197" s="18"/>
      <c r="G197" s="6"/>
      <c r="H197" s="6"/>
      <c r="I197" s="6"/>
      <c r="J197" s="6"/>
      <c r="K197" s="6"/>
      <c r="L197" s="6"/>
      <c r="M197" s="6">
        <f>D197</f>
        <v>8425.1474999999991</v>
      </c>
      <c r="N197" s="6"/>
      <c r="O197" s="6"/>
      <c r="P197" s="6"/>
      <c r="Q197" s="9"/>
    </row>
    <row r="198" spans="1:17" x14ac:dyDescent="0.3">
      <c r="A198" s="69"/>
      <c r="B198" s="61"/>
      <c r="C198" s="72"/>
      <c r="D198" s="13">
        <v>0.25</v>
      </c>
      <c r="E198" s="33"/>
      <c r="F198" s="18"/>
      <c r="G198" s="6"/>
      <c r="H198" s="3"/>
      <c r="I198" s="6"/>
      <c r="J198" s="3"/>
      <c r="K198" s="6"/>
      <c r="L198" s="6"/>
      <c r="M198" s="3">
        <v>1</v>
      </c>
      <c r="N198" s="6"/>
      <c r="O198" s="6"/>
      <c r="P198" s="6"/>
      <c r="Q198" s="9"/>
    </row>
    <row r="199" spans="1:17" x14ac:dyDescent="0.3">
      <c r="A199" s="69" t="s">
        <v>30</v>
      </c>
      <c r="B199" s="61" t="s">
        <v>35</v>
      </c>
      <c r="C199" s="72"/>
      <c r="D199" s="9">
        <f>C195*0.5</f>
        <v>16850.294999999998</v>
      </c>
      <c r="E199" s="33"/>
      <c r="F199" s="18"/>
      <c r="G199" s="6"/>
      <c r="H199" s="6"/>
      <c r="I199" s="6"/>
      <c r="J199" s="6"/>
      <c r="K199" s="6"/>
      <c r="L199" s="6"/>
      <c r="M199" s="6"/>
      <c r="N199" s="6">
        <f>D199</f>
        <v>16850.294999999998</v>
      </c>
      <c r="O199" s="6"/>
      <c r="P199" s="6"/>
      <c r="Q199" s="9"/>
    </row>
    <row r="200" spans="1:17" x14ac:dyDescent="0.3">
      <c r="A200" s="69"/>
      <c r="B200" s="61"/>
      <c r="C200" s="72"/>
      <c r="D200" s="13">
        <v>0.5</v>
      </c>
      <c r="E200" s="33"/>
      <c r="F200" s="18"/>
      <c r="G200" s="6"/>
      <c r="H200" s="3"/>
      <c r="I200" s="6"/>
      <c r="J200" s="3"/>
      <c r="K200" s="3"/>
      <c r="L200" s="6"/>
      <c r="M200" s="6"/>
      <c r="N200" s="3">
        <v>1</v>
      </c>
      <c r="O200" s="6"/>
      <c r="P200" s="6"/>
      <c r="Q200" s="9"/>
    </row>
    <row r="201" spans="1:17" ht="26.25" customHeight="1" x14ac:dyDescent="0.3">
      <c r="A201" s="69" t="s">
        <v>31</v>
      </c>
      <c r="B201" s="61" t="s">
        <v>68</v>
      </c>
      <c r="C201" s="72">
        <v>19523.79</v>
      </c>
      <c r="D201" s="9">
        <f>C201</f>
        <v>19523.79</v>
      </c>
      <c r="E201" s="33"/>
      <c r="F201" s="18"/>
      <c r="G201" s="6"/>
      <c r="H201" s="6"/>
      <c r="I201" s="6"/>
      <c r="J201" s="6"/>
      <c r="K201" s="6"/>
      <c r="L201" s="6"/>
      <c r="M201" s="6">
        <f>D201*0.5</f>
        <v>9761.8950000000004</v>
      </c>
      <c r="N201" s="6">
        <f>D201*0.5</f>
        <v>9761.8950000000004</v>
      </c>
      <c r="O201" s="6"/>
      <c r="P201" s="6"/>
      <c r="Q201" s="9"/>
    </row>
    <row r="202" spans="1:17" ht="27.75" customHeight="1" x14ac:dyDescent="0.3">
      <c r="A202" s="69"/>
      <c r="B202" s="61"/>
      <c r="C202" s="72"/>
      <c r="D202" s="13">
        <v>1</v>
      </c>
      <c r="E202" s="33"/>
      <c r="F202" s="27"/>
      <c r="G202" s="3"/>
      <c r="H202" s="3"/>
      <c r="I202" s="3"/>
      <c r="J202" s="3"/>
      <c r="K202" s="3"/>
      <c r="L202" s="6"/>
      <c r="M202" s="3">
        <v>0.5</v>
      </c>
      <c r="N202" s="3">
        <v>0.5</v>
      </c>
      <c r="O202" s="6"/>
      <c r="P202" s="6"/>
      <c r="Q202" s="9"/>
    </row>
    <row r="203" spans="1:17" ht="36" customHeight="1" x14ac:dyDescent="0.3">
      <c r="A203" s="8">
        <v>4</v>
      </c>
      <c r="B203" s="74" t="s">
        <v>39</v>
      </c>
      <c r="C203" s="74"/>
      <c r="D203" s="14">
        <f>D204</f>
        <v>1571.32</v>
      </c>
      <c r="E203" s="33"/>
      <c r="F203" s="18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9"/>
    </row>
    <row r="204" spans="1:17" ht="26.25" customHeight="1" x14ac:dyDescent="0.3">
      <c r="A204" s="69" t="s">
        <v>40</v>
      </c>
      <c r="B204" s="61" t="s">
        <v>41</v>
      </c>
      <c r="C204" s="72">
        <v>1571.32</v>
      </c>
      <c r="D204" s="9">
        <f>C204</f>
        <v>1571.32</v>
      </c>
      <c r="E204" s="33"/>
      <c r="F204" s="18"/>
      <c r="G204" s="6"/>
      <c r="H204" s="6"/>
      <c r="I204" s="6"/>
      <c r="J204" s="6"/>
      <c r="K204" s="6"/>
      <c r="L204" s="6"/>
      <c r="M204" s="6">
        <f>C204</f>
        <v>1571.32</v>
      </c>
      <c r="N204" s="6"/>
      <c r="O204" s="6"/>
      <c r="P204" s="6"/>
      <c r="Q204" s="9"/>
    </row>
    <row r="205" spans="1:17" ht="24.75" customHeight="1" x14ac:dyDescent="0.3">
      <c r="A205" s="69"/>
      <c r="B205" s="61"/>
      <c r="C205" s="72"/>
      <c r="D205" s="13">
        <v>1</v>
      </c>
      <c r="E205" s="33"/>
      <c r="F205" s="18"/>
      <c r="G205" s="3"/>
      <c r="H205" s="3"/>
      <c r="I205" s="6"/>
      <c r="J205" s="3"/>
      <c r="K205" s="3"/>
      <c r="L205" s="6"/>
      <c r="M205" s="3">
        <v>1</v>
      </c>
      <c r="N205" s="6"/>
      <c r="O205" s="6"/>
      <c r="P205" s="6"/>
      <c r="Q205" s="9"/>
    </row>
    <row r="206" spans="1:17" ht="22.5" customHeight="1" x14ac:dyDescent="0.3">
      <c r="A206" s="8">
        <v>5</v>
      </c>
      <c r="B206" s="74" t="s">
        <v>44</v>
      </c>
      <c r="C206" s="74"/>
      <c r="D206" s="14">
        <f>D207</f>
        <v>258.72000000000003</v>
      </c>
      <c r="E206" s="33"/>
      <c r="F206" s="18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9"/>
    </row>
    <row r="207" spans="1:17" x14ac:dyDescent="0.3">
      <c r="A207" s="69" t="s">
        <v>43</v>
      </c>
      <c r="B207" s="61" t="s">
        <v>44</v>
      </c>
      <c r="C207" s="72">
        <v>258.72000000000003</v>
      </c>
      <c r="D207" s="9">
        <f>C207</f>
        <v>258.72000000000003</v>
      </c>
      <c r="E207" s="33"/>
      <c r="F207" s="18"/>
      <c r="G207" s="6"/>
      <c r="H207" s="6"/>
      <c r="I207" s="6"/>
      <c r="J207" s="6"/>
      <c r="K207" s="6"/>
      <c r="L207" s="6"/>
      <c r="M207" s="6"/>
      <c r="N207" s="6">
        <f>D207</f>
        <v>258.72000000000003</v>
      </c>
      <c r="O207" s="6"/>
      <c r="P207" s="6"/>
      <c r="Q207" s="9"/>
    </row>
    <row r="208" spans="1:17" ht="15" thickBot="1" x14ac:dyDescent="0.35">
      <c r="A208" s="70"/>
      <c r="B208" s="71"/>
      <c r="C208" s="73"/>
      <c r="D208" s="10">
        <v>1</v>
      </c>
      <c r="E208" s="33"/>
      <c r="F208" s="28"/>
      <c r="G208" s="29"/>
      <c r="H208" s="30"/>
      <c r="I208" s="29"/>
      <c r="J208" s="30"/>
      <c r="K208" s="29"/>
      <c r="L208" s="30"/>
      <c r="M208" s="29"/>
      <c r="N208" s="30">
        <v>1</v>
      </c>
      <c r="O208" s="29"/>
      <c r="P208" s="29"/>
      <c r="Q208" s="31"/>
    </row>
    <row r="209" spans="1:17" x14ac:dyDescent="0.3">
      <c r="A209" s="32"/>
      <c r="B209" s="35"/>
      <c r="C209" s="33"/>
      <c r="D209" s="34"/>
      <c r="E209" s="33"/>
      <c r="F209" s="33"/>
      <c r="G209" s="33"/>
      <c r="H209" s="34"/>
      <c r="I209" s="33"/>
      <c r="J209" s="34"/>
      <c r="K209" s="33"/>
      <c r="L209" s="34"/>
      <c r="M209" s="33"/>
      <c r="N209" s="34"/>
      <c r="O209" s="33"/>
      <c r="P209" s="33"/>
      <c r="Q209" s="33"/>
    </row>
    <row r="210" spans="1:17" ht="15" thickBot="1" x14ac:dyDescent="0.35"/>
    <row r="211" spans="1:17" ht="15" thickBot="1" x14ac:dyDescent="0.35">
      <c r="A211" s="38"/>
      <c r="B211" s="76" t="s">
        <v>51</v>
      </c>
      <c r="C211" s="77"/>
      <c r="D211" s="36">
        <f>D213+D216+D241+D244</f>
        <v>382273.36000000004</v>
      </c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1:17" ht="15" thickBot="1" x14ac:dyDescent="0.35">
      <c r="A212" s="38"/>
      <c r="B212" s="1"/>
      <c r="C212" s="2"/>
      <c r="D212" s="2"/>
      <c r="E212" s="33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1:17" x14ac:dyDescent="0.3">
      <c r="A213" s="11">
        <v>2</v>
      </c>
      <c r="B213" s="78" t="s">
        <v>9</v>
      </c>
      <c r="C213" s="78"/>
      <c r="D213" s="12">
        <f>D214</f>
        <v>2805.4</v>
      </c>
      <c r="E213" s="33"/>
      <c r="F213" s="22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4"/>
    </row>
    <row r="214" spans="1:17" x14ac:dyDescent="0.3">
      <c r="A214" s="69" t="s">
        <v>10</v>
      </c>
      <c r="B214" s="61" t="s">
        <v>14</v>
      </c>
      <c r="C214" s="72">
        <v>2805.4</v>
      </c>
      <c r="D214" s="9">
        <f>C214</f>
        <v>2805.4</v>
      </c>
      <c r="E214" s="33"/>
      <c r="F214" s="18"/>
      <c r="G214" s="6"/>
      <c r="H214" s="6"/>
      <c r="I214" s="6"/>
      <c r="J214" s="6"/>
      <c r="K214" s="6"/>
      <c r="L214" s="6">
        <f>D214</f>
        <v>2805.4</v>
      </c>
      <c r="M214" s="6"/>
      <c r="N214" s="6"/>
      <c r="O214" s="6"/>
      <c r="P214" s="6"/>
      <c r="Q214" s="9"/>
    </row>
    <row r="215" spans="1:17" x14ac:dyDescent="0.3">
      <c r="A215" s="69"/>
      <c r="B215" s="61"/>
      <c r="C215" s="72"/>
      <c r="D215" s="13">
        <v>1</v>
      </c>
      <c r="E215" s="33"/>
      <c r="F215" s="27"/>
      <c r="G215" s="3"/>
      <c r="H215" s="6"/>
      <c r="I215" s="3"/>
      <c r="J215" s="6"/>
      <c r="K215" s="6"/>
      <c r="L215" s="3">
        <v>1</v>
      </c>
      <c r="M215" s="6"/>
      <c r="N215" s="6"/>
      <c r="O215" s="6"/>
      <c r="P215" s="6"/>
      <c r="Q215" s="9"/>
    </row>
    <row r="216" spans="1:17" x14ac:dyDescent="0.3">
      <c r="A216" s="8">
        <v>3</v>
      </c>
      <c r="B216" s="74" t="s">
        <v>15</v>
      </c>
      <c r="C216" s="74"/>
      <c r="D216" s="14">
        <f>D217+D219+D221+D223+D225+D227+D229+D231+D233+D235+D237+D239</f>
        <v>377616.93</v>
      </c>
      <c r="E216" s="33"/>
      <c r="F216" s="18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9"/>
    </row>
    <row r="217" spans="1:17" ht="42.75" customHeight="1" x14ac:dyDescent="0.3">
      <c r="A217" s="69" t="s">
        <v>16</v>
      </c>
      <c r="B217" s="61" t="s">
        <v>61</v>
      </c>
      <c r="C217" s="62">
        <v>55113.78</v>
      </c>
      <c r="D217" s="9">
        <f>C217*0.2</f>
        <v>11022.756000000001</v>
      </c>
      <c r="E217" s="33"/>
      <c r="F217" s="18"/>
      <c r="G217" s="6"/>
      <c r="H217" s="6"/>
      <c r="I217" s="6"/>
      <c r="J217" s="6"/>
      <c r="K217" s="6"/>
      <c r="L217" s="6"/>
      <c r="M217" s="6">
        <f>D217</f>
        <v>11022.756000000001</v>
      </c>
      <c r="N217" s="6"/>
      <c r="O217" s="6"/>
      <c r="P217" s="6"/>
      <c r="Q217" s="9"/>
    </row>
    <row r="218" spans="1:17" ht="39" customHeight="1" x14ac:dyDescent="0.3">
      <c r="A218" s="69"/>
      <c r="B218" s="61"/>
      <c r="C218" s="75"/>
      <c r="D218" s="13">
        <v>0.2</v>
      </c>
      <c r="E218" s="33"/>
      <c r="F218" s="18"/>
      <c r="G218" s="3"/>
      <c r="H218" s="3"/>
      <c r="I218" s="3"/>
      <c r="J218" s="3"/>
      <c r="K218" s="6"/>
      <c r="L218" s="6"/>
      <c r="M218" s="3">
        <v>1</v>
      </c>
      <c r="N218" s="6"/>
      <c r="O218" s="6"/>
      <c r="P218" s="6"/>
      <c r="Q218" s="9"/>
    </row>
    <row r="219" spans="1:17" ht="36" customHeight="1" x14ac:dyDescent="0.3">
      <c r="A219" s="69" t="s">
        <v>17</v>
      </c>
      <c r="B219" s="61" t="s">
        <v>62</v>
      </c>
      <c r="C219" s="75"/>
      <c r="D219" s="15">
        <f>C217*0.8</f>
        <v>44091.024000000005</v>
      </c>
      <c r="E219" s="33"/>
      <c r="F219" s="18"/>
      <c r="G219" s="6"/>
      <c r="H219" s="6"/>
      <c r="I219" s="6"/>
      <c r="J219" s="6"/>
      <c r="K219" s="7"/>
      <c r="L219" s="6"/>
      <c r="M219" s="6"/>
      <c r="N219" s="6">
        <f>D219</f>
        <v>44091.024000000005</v>
      </c>
      <c r="O219" s="6"/>
      <c r="P219" s="6"/>
      <c r="Q219" s="9"/>
    </row>
    <row r="220" spans="1:17" ht="38.25" customHeight="1" x14ac:dyDescent="0.3">
      <c r="A220" s="69"/>
      <c r="B220" s="61"/>
      <c r="C220" s="63"/>
      <c r="D220" s="13">
        <v>0.8</v>
      </c>
      <c r="E220" s="33"/>
      <c r="F220" s="18"/>
      <c r="G220" s="6"/>
      <c r="H220" s="3"/>
      <c r="I220" s="6"/>
      <c r="J220" s="3"/>
      <c r="K220" s="3"/>
      <c r="L220" s="6"/>
      <c r="M220" s="6"/>
      <c r="N220" s="3">
        <v>1</v>
      </c>
      <c r="O220" s="6"/>
      <c r="P220" s="6"/>
      <c r="Q220" s="9"/>
    </row>
    <row r="221" spans="1:17" ht="26.25" customHeight="1" x14ac:dyDescent="0.3">
      <c r="A221" s="69" t="s">
        <v>19</v>
      </c>
      <c r="B221" s="61" t="s">
        <v>63</v>
      </c>
      <c r="C221" s="72">
        <v>189457.83</v>
      </c>
      <c r="D221" s="9">
        <f>C221*0.25</f>
        <v>47364.457499999997</v>
      </c>
      <c r="E221" s="33"/>
      <c r="F221" s="18"/>
      <c r="G221" s="6"/>
      <c r="H221" s="6"/>
      <c r="I221" s="6"/>
      <c r="J221" s="6"/>
      <c r="K221" s="6"/>
      <c r="L221" s="6">
        <f>D221</f>
        <v>47364.457499999997</v>
      </c>
      <c r="M221" s="6"/>
      <c r="N221" s="6"/>
      <c r="O221" s="6"/>
      <c r="P221" s="6"/>
      <c r="Q221" s="9"/>
    </row>
    <row r="222" spans="1:17" ht="20.25" customHeight="1" x14ac:dyDescent="0.3">
      <c r="A222" s="69"/>
      <c r="B222" s="61"/>
      <c r="C222" s="72"/>
      <c r="D222" s="13">
        <v>0.25</v>
      </c>
      <c r="E222" s="34"/>
      <c r="F222" s="27"/>
      <c r="G222" s="6"/>
      <c r="H222" s="6"/>
      <c r="I222" s="3"/>
      <c r="J222" s="6"/>
      <c r="K222" s="6"/>
      <c r="L222" s="3">
        <v>1</v>
      </c>
      <c r="M222" s="6"/>
      <c r="N222" s="6"/>
      <c r="O222" s="6"/>
      <c r="P222" s="6"/>
      <c r="Q222" s="9"/>
    </row>
    <row r="223" spans="1:17" ht="15" customHeight="1" x14ac:dyDescent="0.3">
      <c r="A223" s="69" t="s">
        <v>20</v>
      </c>
      <c r="B223" s="61" t="s">
        <v>64</v>
      </c>
      <c r="C223" s="72"/>
      <c r="D223" s="9">
        <f>C221*0.25</f>
        <v>47364.457499999997</v>
      </c>
      <c r="E223" s="33"/>
      <c r="F223" s="18"/>
      <c r="G223" s="6"/>
      <c r="H223" s="6"/>
      <c r="I223" s="6"/>
      <c r="J223" s="6"/>
      <c r="K223" s="6"/>
      <c r="L223" s="6"/>
      <c r="M223" s="6">
        <f>D223</f>
        <v>47364.457499999997</v>
      </c>
      <c r="N223" s="6"/>
      <c r="O223" s="6"/>
      <c r="P223" s="6"/>
      <c r="Q223" s="9"/>
    </row>
    <row r="224" spans="1:17" ht="18.75" customHeight="1" x14ac:dyDescent="0.3">
      <c r="A224" s="69"/>
      <c r="B224" s="61"/>
      <c r="C224" s="72"/>
      <c r="D224" s="13">
        <v>0.25</v>
      </c>
      <c r="E224" s="33"/>
      <c r="F224" s="18"/>
      <c r="G224" s="3"/>
      <c r="H224" s="6"/>
      <c r="I224" s="6"/>
      <c r="J224" s="3"/>
      <c r="K224" s="6"/>
      <c r="L224" s="6"/>
      <c r="M224" s="3">
        <v>1</v>
      </c>
      <c r="N224" s="6"/>
      <c r="O224" s="6"/>
      <c r="P224" s="6"/>
      <c r="Q224" s="9"/>
    </row>
    <row r="225" spans="1:17" ht="15" customHeight="1" x14ac:dyDescent="0.3">
      <c r="A225" s="69" t="s">
        <v>23</v>
      </c>
      <c r="B225" s="61" t="s">
        <v>65</v>
      </c>
      <c r="C225" s="72"/>
      <c r="D225" s="9">
        <f>C221*0.5</f>
        <v>94728.914999999994</v>
      </c>
      <c r="E225" s="33"/>
      <c r="F225" s="18"/>
      <c r="G225" s="6"/>
      <c r="H225" s="6"/>
      <c r="I225" s="6"/>
      <c r="J225" s="6"/>
      <c r="K225" s="6"/>
      <c r="L225" s="6"/>
      <c r="M225" s="6"/>
      <c r="N225" s="6">
        <f>D225</f>
        <v>94728.914999999994</v>
      </c>
      <c r="O225" s="6"/>
      <c r="P225" s="6"/>
      <c r="Q225" s="9"/>
    </row>
    <row r="226" spans="1:17" x14ac:dyDescent="0.3">
      <c r="A226" s="69"/>
      <c r="B226" s="61"/>
      <c r="C226" s="72"/>
      <c r="D226" s="13">
        <v>0.5</v>
      </c>
      <c r="E226" s="33"/>
      <c r="F226" s="18"/>
      <c r="G226" s="6"/>
      <c r="H226" s="3"/>
      <c r="I226" s="3"/>
      <c r="J226" s="6"/>
      <c r="K226" s="3"/>
      <c r="L226" s="6"/>
      <c r="M226" s="6"/>
      <c r="N226" s="3">
        <v>1</v>
      </c>
      <c r="O226" s="6"/>
      <c r="P226" s="6"/>
      <c r="Q226" s="9"/>
    </row>
    <row r="227" spans="1:17" ht="15" customHeight="1" x14ac:dyDescent="0.3">
      <c r="A227" s="69" t="s">
        <v>24</v>
      </c>
      <c r="B227" s="61" t="s">
        <v>66</v>
      </c>
      <c r="C227" s="72">
        <v>90649.44</v>
      </c>
      <c r="D227" s="9">
        <f>C227*0.25</f>
        <v>22662.36</v>
      </c>
      <c r="E227" s="33"/>
      <c r="F227" s="18"/>
      <c r="G227" s="6"/>
      <c r="H227" s="6"/>
      <c r="I227" s="6"/>
      <c r="J227" s="6"/>
      <c r="K227" s="6"/>
      <c r="L227" s="6">
        <f>D227</f>
        <v>22662.36</v>
      </c>
      <c r="M227" s="6"/>
      <c r="N227" s="6"/>
      <c r="O227" s="6"/>
      <c r="P227" s="6"/>
      <c r="Q227" s="9"/>
    </row>
    <row r="228" spans="1:17" x14ac:dyDescent="0.3">
      <c r="A228" s="69"/>
      <c r="B228" s="61"/>
      <c r="C228" s="72"/>
      <c r="D228" s="13">
        <v>0.25</v>
      </c>
      <c r="E228" s="33"/>
      <c r="F228" s="27"/>
      <c r="G228" s="6"/>
      <c r="H228" s="6"/>
      <c r="I228" s="3"/>
      <c r="J228" s="6"/>
      <c r="K228" s="6"/>
      <c r="L228" s="3">
        <v>1</v>
      </c>
      <c r="M228" s="6"/>
      <c r="N228" s="6"/>
      <c r="O228" s="6"/>
      <c r="P228" s="6"/>
      <c r="Q228" s="9"/>
    </row>
    <row r="229" spans="1:17" ht="15" customHeight="1" x14ac:dyDescent="0.3">
      <c r="A229" s="69" t="s">
        <v>25</v>
      </c>
      <c r="B229" s="61" t="s">
        <v>67</v>
      </c>
      <c r="C229" s="72"/>
      <c r="D229" s="9">
        <f>C227*0.25</f>
        <v>22662.36</v>
      </c>
      <c r="E229" s="33"/>
      <c r="F229" s="18"/>
      <c r="G229" s="6"/>
      <c r="H229" s="6"/>
      <c r="I229" s="6"/>
      <c r="J229" s="6"/>
      <c r="K229" s="6"/>
      <c r="L229" s="6"/>
      <c r="M229" s="6">
        <f>D229</f>
        <v>22662.36</v>
      </c>
      <c r="N229" s="6"/>
      <c r="O229" s="6"/>
      <c r="P229" s="6"/>
      <c r="Q229" s="9"/>
    </row>
    <row r="230" spans="1:17" x14ac:dyDescent="0.3">
      <c r="A230" s="69"/>
      <c r="B230" s="61"/>
      <c r="C230" s="72"/>
      <c r="D230" s="13">
        <v>0.25</v>
      </c>
      <c r="E230" s="33"/>
      <c r="F230" s="18"/>
      <c r="G230" s="3"/>
      <c r="H230" s="6"/>
      <c r="I230" s="6"/>
      <c r="J230" s="3"/>
      <c r="K230" s="6"/>
      <c r="L230" s="6"/>
      <c r="M230" s="3">
        <v>1</v>
      </c>
      <c r="N230" s="6"/>
      <c r="O230" s="6"/>
      <c r="P230" s="6"/>
      <c r="Q230" s="9"/>
    </row>
    <row r="231" spans="1:17" x14ac:dyDescent="0.3">
      <c r="A231" s="69" t="s">
        <v>26</v>
      </c>
      <c r="B231" s="61" t="s">
        <v>29</v>
      </c>
      <c r="C231" s="72"/>
      <c r="D231" s="9">
        <f>C227*0.5</f>
        <v>45324.72</v>
      </c>
      <c r="E231" s="33"/>
      <c r="F231" s="18"/>
      <c r="G231" s="6"/>
      <c r="H231" s="6"/>
      <c r="I231" s="6"/>
      <c r="J231" s="6"/>
      <c r="K231" s="6"/>
      <c r="L231" s="6"/>
      <c r="M231" s="6"/>
      <c r="N231" s="6">
        <f>D231</f>
        <v>45324.72</v>
      </c>
      <c r="O231" s="6"/>
      <c r="P231" s="6"/>
      <c r="Q231" s="9"/>
    </row>
    <row r="232" spans="1:17" x14ac:dyDescent="0.3">
      <c r="A232" s="69"/>
      <c r="B232" s="61"/>
      <c r="C232" s="72"/>
      <c r="D232" s="13">
        <v>0.5</v>
      </c>
      <c r="E232" s="33"/>
      <c r="F232" s="18"/>
      <c r="G232" s="6"/>
      <c r="H232" s="3"/>
      <c r="I232" s="3"/>
      <c r="J232" s="3"/>
      <c r="K232" s="3"/>
      <c r="L232" s="6"/>
      <c r="M232" s="6"/>
      <c r="N232" s="3">
        <v>1</v>
      </c>
      <c r="O232" s="6"/>
      <c r="P232" s="6"/>
      <c r="Q232" s="9"/>
    </row>
    <row r="233" spans="1:17" x14ac:dyDescent="0.3">
      <c r="A233" s="69" t="s">
        <v>27</v>
      </c>
      <c r="B233" s="61" t="s">
        <v>33</v>
      </c>
      <c r="C233" s="72">
        <v>33540.620000000003</v>
      </c>
      <c r="D233" s="9">
        <f>C233*0.25</f>
        <v>8385.1550000000007</v>
      </c>
      <c r="E233" s="33"/>
      <c r="F233" s="18"/>
      <c r="G233" s="6"/>
      <c r="H233" s="6"/>
      <c r="I233" s="6"/>
      <c r="J233" s="6"/>
      <c r="K233" s="6"/>
      <c r="L233" s="6">
        <f>D233</f>
        <v>8385.1550000000007</v>
      </c>
      <c r="M233" s="6"/>
      <c r="N233" s="6"/>
      <c r="O233" s="6"/>
      <c r="P233" s="6"/>
      <c r="Q233" s="9"/>
    </row>
    <row r="234" spans="1:17" x14ac:dyDescent="0.3">
      <c r="A234" s="69"/>
      <c r="B234" s="61"/>
      <c r="C234" s="72"/>
      <c r="D234" s="13">
        <v>0.25</v>
      </c>
      <c r="E234" s="33"/>
      <c r="F234" s="18"/>
      <c r="G234" s="3"/>
      <c r="H234" s="6"/>
      <c r="I234" s="3"/>
      <c r="J234" s="6"/>
      <c r="K234" s="6"/>
      <c r="L234" s="3">
        <v>1</v>
      </c>
      <c r="M234" s="6"/>
      <c r="N234" s="6"/>
      <c r="O234" s="6"/>
      <c r="P234" s="6"/>
      <c r="Q234" s="9"/>
    </row>
    <row r="235" spans="1:17" x14ac:dyDescent="0.3">
      <c r="A235" s="69" t="s">
        <v>28</v>
      </c>
      <c r="B235" s="61" t="s">
        <v>34</v>
      </c>
      <c r="C235" s="72"/>
      <c r="D235" s="9">
        <f>C233*0.25</f>
        <v>8385.1550000000007</v>
      </c>
      <c r="E235" s="33"/>
      <c r="F235" s="18"/>
      <c r="G235" s="6"/>
      <c r="H235" s="6"/>
      <c r="I235" s="6"/>
      <c r="J235" s="6"/>
      <c r="K235" s="6"/>
      <c r="L235" s="6"/>
      <c r="M235" s="6">
        <f>D235</f>
        <v>8385.1550000000007</v>
      </c>
      <c r="N235" s="6"/>
      <c r="O235" s="6"/>
      <c r="P235" s="6"/>
      <c r="Q235" s="9"/>
    </row>
    <row r="236" spans="1:17" x14ac:dyDescent="0.3">
      <c r="A236" s="69"/>
      <c r="B236" s="61"/>
      <c r="C236" s="72"/>
      <c r="D236" s="13">
        <v>0.25</v>
      </c>
      <c r="E236" s="33"/>
      <c r="F236" s="18"/>
      <c r="G236" s="6"/>
      <c r="H236" s="3"/>
      <c r="I236" s="6"/>
      <c r="J236" s="3"/>
      <c r="K236" s="6"/>
      <c r="L236" s="6"/>
      <c r="M236" s="3">
        <v>1</v>
      </c>
      <c r="N236" s="6"/>
      <c r="O236" s="6"/>
      <c r="P236" s="6"/>
      <c r="Q236" s="9"/>
    </row>
    <row r="237" spans="1:17" x14ac:dyDescent="0.3">
      <c r="A237" s="69" t="s">
        <v>30</v>
      </c>
      <c r="B237" s="61" t="s">
        <v>35</v>
      </c>
      <c r="C237" s="72"/>
      <c r="D237" s="9">
        <f>C233*0.5</f>
        <v>16770.310000000001</v>
      </c>
      <c r="E237" s="33"/>
      <c r="F237" s="18"/>
      <c r="G237" s="6"/>
      <c r="H237" s="6"/>
      <c r="I237" s="6"/>
      <c r="J237" s="6"/>
      <c r="K237" s="6"/>
      <c r="L237" s="6"/>
      <c r="M237" s="6"/>
      <c r="N237" s="6">
        <f>D237</f>
        <v>16770.310000000001</v>
      </c>
      <c r="O237" s="6"/>
      <c r="P237" s="6"/>
      <c r="Q237" s="9"/>
    </row>
    <row r="238" spans="1:17" x14ac:dyDescent="0.3">
      <c r="A238" s="69"/>
      <c r="B238" s="61"/>
      <c r="C238" s="72"/>
      <c r="D238" s="13">
        <v>0.5</v>
      </c>
      <c r="E238" s="33"/>
      <c r="F238" s="18"/>
      <c r="G238" s="6"/>
      <c r="H238" s="3"/>
      <c r="I238" s="6"/>
      <c r="J238" s="3"/>
      <c r="K238" s="3"/>
      <c r="L238" s="6"/>
      <c r="M238" s="6"/>
      <c r="N238" s="3">
        <v>1</v>
      </c>
      <c r="O238" s="6"/>
      <c r="P238" s="6"/>
      <c r="Q238" s="9"/>
    </row>
    <row r="239" spans="1:17" ht="30" customHeight="1" x14ac:dyDescent="0.3">
      <c r="A239" s="69" t="s">
        <v>31</v>
      </c>
      <c r="B239" s="61" t="s">
        <v>68</v>
      </c>
      <c r="C239" s="72">
        <v>8855.26</v>
      </c>
      <c r="D239" s="9">
        <f>C239</f>
        <v>8855.26</v>
      </c>
      <c r="E239" s="33"/>
      <c r="F239" s="18"/>
      <c r="G239" s="6"/>
      <c r="H239" s="6"/>
      <c r="I239" s="6"/>
      <c r="J239" s="6"/>
      <c r="K239" s="6"/>
      <c r="L239" s="6"/>
      <c r="M239" s="6">
        <f>D239*0.5</f>
        <v>4427.63</v>
      </c>
      <c r="N239" s="6">
        <f>D239*0.5</f>
        <v>4427.63</v>
      </c>
      <c r="O239" s="6"/>
      <c r="P239" s="6"/>
      <c r="Q239" s="9"/>
    </row>
    <row r="240" spans="1:17" ht="29.25" customHeight="1" x14ac:dyDescent="0.3">
      <c r="A240" s="69"/>
      <c r="B240" s="61"/>
      <c r="C240" s="72"/>
      <c r="D240" s="13">
        <v>1</v>
      </c>
      <c r="E240" s="33"/>
      <c r="F240" s="27"/>
      <c r="G240" s="3"/>
      <c r="H240" s="3"/>
      <c r="I240" s="3"/>
      <c r="J240" s="3"/>
      <c r="K240" s="3"/>
      <c r="L240" s="6"/>
      <c r="M240" s="3">
        <v>0.5</v>
      </c>
      <c r="N240" s="3">
        <v>0.5</v>
      </c>
      <c r="O240" s="6"/>
      <c r="P240" s="6"/>
      <c r="Q240" s="9"/>
    </row>
    <row r="241" spans="1:17" ht="46.5" customHeight="1" x14ac:dyDescent="0.3">
      <c r="A241" s="8">
        <v>4</v>
      </c>
      <c r="B241" s="74" t="s">
        <v>39</v>
      </c>
      <c r="C241" s="74"/>
      <c r="D241" s="14">
        <f>D242</f>
        <v>1404.15</v>
      </c>
      <c r="E241" s="33"/>
      <c r="F241" s="18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9"/>
    </row>
    <row r="242" spans="1:17" ht="24" customHeight="1" x14ac:dyDescent="0.3">
      <c r="A242" s="69" t="s">
        <v>40</v>
      </c>
      <c r="B242" s="61" t="s">
        <v>41</v>
      </c>
      <c r="C242" s="72">
        <v>1404.15</v>
      </c>
      <c r="D242" s="9">
        <f>C242</f>
        <v>1404.15</v>
      </c>
      <c r="E242" s="33"/>
      <c r="F242" s="18"/>
      <c r="G242" s="6"/>
      <c r="H242" s="6"/>
      <c r="I242" s="6"/>
      <c r="J242" s="6"/>
      <c r="K242" s="6"/>
      <c r="L242" s="6"/>
      <c r="M242" s="6">
        <f>D242</f>
        <v>1404.15</v>
      </c>
      <c r="N242" s="6"/>
      <c r="O242" s="6"/>
      <c r="P242" s="6"/>
      <c r="Q242" s="9"/>
    </row>
    <row r="243" spans="1:17" ht="24" customHeight="1" x14ac:dyDescent="0.3">
      <c r="A243" s="69"/>
      <c r="B243" s="61"/>
      <c r="C243" s="72"/>
      <c r="D243" s="13">
        <v>1</v>
      </c>
      <c r="E243" s="33"/>
      <c r="F243" s="18"/>
      <c r="G243" s="3"/>
      <c r="H243" s="3"/>
      <c r="I243" s="6"/>
      <c r="J243" s="3"/>
      <c r="K243" s="3"/>
      <c r="L243" s="6"/>
      <c r="M243" s="3">
        <v>1</v>
      </c>
      <c r="N243" s="6"/>
      <c r="O243" s="6"/>
      <c r="P243" s="6"/>
      <c r="Q243" s="9"/>
    </row>
    <row r="244" spans="1:17" ht="24.75" customHeight="1" x14ac:dyDescent="0.3">
      <c r="A244" s="8">
        <v>5</v>
      </c>
      <c r="B244" s="74" t="s">
        <v>44</v>
      </c>
      <c r="C244" s="74"/>
      <c r="D244" s="14">
        <f>D245</f>
        <v>446.88</v>
      </c>
      <c r="E244" s="33"/>
      <c r="F244" s="18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9"/>
    </row>
    <row r="245" spans="1:17" x14ac:dyDescent="0.3">
      <c r="A245" s="69" t="s">
        <v>43</v>
      </c>
      <c r="B245" s="61" t="s">
        <v>44</v>
      </c>
      <c r="C245" s="72">
        <v>446.88</v>
      </c>
      <c r="D245" s="9">
        <f>C245</f>
        <v>446.88</v>
      </c>
      <c r="E245" s="33"/>
      <c r="F245" s="18"/>
      <c r="G245" s="6"/>
      <c r="H245" s="6"/>
      <c r="I245" s="6"/>
      <c r="J245" s="6"/>
      <c r="K245" s="6"/>
      <c r="L245" s="6"/>
      <c r="M245" s="6"/>
      <c r="N245" s="6">
        <f>D245</f>
        <v>446.88</v>
      </c>
      <c r="O245" s="6"/>
      <c r="P245" s="6"/>
      <c r="Q245" s="9"/>
    </row>
    <row r="246" spans="1:17" ht="15" thickBot="1" x14ac:dyDescent="0.35">
      <c r="A246" s="70"/>
      <c r="B246" s="71"/>
      <c r="C246" s="73"/>
      <c r="D246" s="10">
        <v>1</v>
      </c>
      <c r="E246" s="33"/>
      <c r="F246" s="28"/>
      <c r="G246" s="29"/>
      <c r="H246" s="30"/>
      <c r="I246" s="29"/>
      <c r="J246" s="30"/>
      <c r="K246" s="29"/>
      <c r="L246" s="30"/>
      <c r="M246" s="29"/>
      <c r="N246" s="30">
        <v>1</v>
      </c>
      <c r="O246" s="29"/>
      <c r="P246" s="29"/>
      <c r="Q246" s="31"/>
    </row>
    <row r="247" spans="1:17" x14ac:dyDescent="0.3">
      <c r="A247" s="32"/>
      <c r="B247" s="35"/>
      <c r="C247" s="33"/>
      <c r="D247" s="34"/>
      <c r="E247" s="33"/>
      <c r="F247" s="33"/>
      <c r="G247" s="33"/>
      <c r="H247" s="34"/>
      <c r="I247" s="33"/>
      <c r="J247" s="34"/>
      <c r="K247" s="33"/>
      <c r="L247" s="34"/>
      <c r="M247" s="33"/>
      <c r="N247" s="34"/>
      <c r="O247" s="33"/>
      <c r="P247" s="33"/>
      <c r="Q247" s="33"/>
    </row>
    <row r="248" spans="1:17" ht="15" thickBot="1" x14ac:dyDescent="0.35"/>
    <row r="249" spans="1:17" ht="15" thickBot="1" x14ac:dyDescent="0.35">
      <c r="A249" s="38"/>
      <c r="B249" s="76" t="s">
        <v>52</v>
      </c>
      <c r="C249" s="77"/>
      <c r="D249" s="36">
        <f>D251+D254+D289+D292+D295</f>
        <v>2562008.3499999996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1:17" ht="15" thickBot="1" x14ac:dyDescent="0.35">
      <c r="A250" s="38"/>
      <c r="B250" s="1"/>
      <c r="C250" s="2"/>
      <c r="D250" s="2"/>
      <c r="E250" s="33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1:17" x14ac:dyDescent="0.3">
      <c r="A251" s="11">
        <v>2</v>
      </c>
      <c r="B251" s="78" t="s">
        <v>9</v>
      </c>
      <c r="C251" s="78"/>
      <c r="D251" s="12">
        <f>D252</f>
        <v>2075</v>
      </c>
      <c r="E251" s="33"/>
      <c r="F251" s="22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4"/>
    </row>
    <row r="252" spans="1:17" x14ac:dyDescent="0.3">
      <c r="A252" s="69" t="s">
        <v>10</v>
      </c>
      <c r="B252" s="61" t="s">
        <v>14</v>
      </c>
      <c r="C252" s="72">
        <v>2075</v>
      </c>
      <c r="D252" s="9">
        <f>C252</f>
        <v>2075</v>
      </c>
      <c r="E252" s="33"/>
      <c r="F252" s="18"/>
      <c r="G252" s="6"/>
      <c r="H252" s="6"/>
      <c r="I252" s="6"/>
      <c r="J252" s="6"/>
      <c r="K252" s="6"/>
      <c r="L252" s="6"/>
      <c r="M252" s="6"/>
      <c r="N252" s="6">
        <f>D252</f>
        <v>2075</v>
      </c>
      <c r="O252" s="6"/>
      <c r="P252" s="6"/>
      <c r="Q252" s="9"/>
    </row>
    <row r="253" spans="1:17" x14ac:dyDescent="0.3">
      <c r="A253" s="69"/>
      <c r="B253" s="61"/>
      <c r="C253" s="72"/>
      <c r="D253" s="13">
        <v>1</v>
      </c>
      <c r="E253" s="33"/>
      <c r="F253" s="27"/>
      <c r="G253" s="3"/>
      <c r="H253" s="6"/>
      <c r="I253" s="3"/>
      <c r="J253" s="6"/>
      <c r="K253" s="6"/>
      <c r="L253" s="3"/>
      <c r="M253" s="6"/>
      <c r="N253" s="3">
        <v>1</v>
      </c>
      <c r="O253" s="6"/>
      <c r="P253" s="6"/>
      <c r="Q253" s="9"/>
    </row>
    <row r="254" spans="1:17" x14ac:dyDescent="0.3">
      <c r="A254" s="8">
        <v>3</v>
      </c>
      <c r="B254" s="74" t="s">
        <v>15</v>
      </c>
      <c r="C254" s="74"/>
      <c r="D254" s="14">
        <f>D255+D257+D259+D261+D263+D265+D267+D269+D271+D273+D275+D277+D279+D281+D283+D285+D287</f>
        <v>2446966.8199999998</v>
      </c>
      <c r="E254" s="33"/>
      <c r="F254" s="18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9"/>
    </row>
    <row r="255" spans="1:17" ht="42" customHeight="1" x14ac:dyDescent="0.3">
      <c r="A255" s="69" t="s">
        <v>16</v>
      </c>
      <c r="B255" s="61" t="s">
        <v>61</v>
      </c>
      <c r="C255" s="62">
        <v>921099.55</v>
      </c>
      <c r="D255" s="9">
        <f>C255*0.2</f>
        <v>184219.91000000003</v>
      </c>
      <c r="E255" s="33"/>
      <c r="F255" s="18"/>
      <c r="G255" s="6"/>
      <c r="H255" s="6"/>
      <c r="I255" s="6"/>
      <c r="J255" s="6"/>
      <c r="K255" s="6"/>
      <c r="L255" s="6"/>
      <c r="M255" s="6"/>
      <c r="N255" s="6"/>
      <c r="O255" s="48">
        <f>D255</f>
        <v>184219.91000000003</v>
      </c>
      <c r="P255" s="6"/>
      <c r="Q255" s="9"/>
    </row>
    <row r="256" spans="1:17" ht="37.5" customHeight="1" x14ac:dyDescent="0.3">
      <c r="A256" s="69"/>
      <c r="B256" s="61"/>
      <c r="C256" s="75"/>
      <c r="D256" s="13">
        <v>0.2</v>
      </c>
      <c r="E256" s="33"/>
      <c r="F256" s="18"/>
      <c r="G256" s="3"/>
      <c r="H256" s="3"/>
      <c r="I256" s="3"/>
      <c r="J256" s="3"/>
      <c r="K256" s="6"/>
      <c r="L256" s="6"/>
      <c r="M256" s="6"/>
      <c r="N256" s="6"/>
      <c r="O256" s="3">
        <v>1</v>
      </c>
      <c r="P256" s="7"/>
      <c r="Q256" s="9"/>
    </row>
    <row r="257" spans="1:17" ht="43.5" customHeight="1" x14ac:dyDescent="0.3">
      <c r="A257" s="69" t="s">
        <v>17</v>
      </c>
      <c r="B257" s="61" t="s">
        <v>62</v>
      </c>
      <c r="C257" s="75"/>
      <c r="D257" s="15">
        <f>C255*0.8</f>
        <v>736879.64000000013</v>
      </c>
      <c r="E257" s="33"/>
      <c r="F257" s="18"/>
      <c r="G257" s="6"/>
      <c r="H257" s="6"/>
      <c r="I257" s="6"/>
      <c r="J257" s="6"/>
      <c r="K257" s="7"/>
      <c r="L257" s="6"/>
      <c r="M257" s="6"/>
      <c r="N257" s="6"/>
      <c r="O257" s="6"/>
      <c r="P257" s="48">
        <f>D257</f>
        <v>736879.64000000013</v>
      </c>
      <c r="Q257" s="9"/>
    </row>
    <row r="258" spans="1:17" ht="35.25" customHeight="1" x14ac:dyDescent="0.3">
      <c r="A258" s="69"/>
      <c r="B258" s="61"/>
      <c r="C258" s="63"/>
      <c r="D258" s="13">
        <v>0.8</v>
      </c>
      <c r="E258" s="33"/>
      <c r="F258" s="18"/>
      <c r="G258" s="6"/>
      <c r="H258" s="3"/>
      <c r="I258" s="6"/>
      <c r="J258" s="3"/>
      <c r="K258" s="3"/>
      <c r="L258" s="6"/>
      <c r="M258" s="6"/>
      <c r="N258" s="6"/>
      <c r="O258" s="6"/>
      <c r="P258" s="3">
        <v>1</v>
      </c>
      <c r="Q258" s="9"/>
    </row>
    <row r="259" spans="1:17" x14ac:dyDescent="0.3">
      <c r="A259" s="69" t="s">
        <v>19</v>
      </c>
      <c r="B259" s="61" t="s">
        <v>18</v>
      </c>
      <c r="C259" s="72">
        <v>532593.6</v>
      </c>
      <c r="D259" s="9">
        <f>C259*0.25</f>
        <v>133148.4</v>
      </c>
      <c r="E259" s="33"/>
      <c r="F259" s="18"/>
      <c r="G259" s="6"/>
      <c r="H259" s="6"/>
      <c r="I259" s="6"/>
      <c r="J259" s="6"/>
      <c r="K259" s="6"/>
      <c r="L259" s="6"/>
      <c r="M259" s="6"/>
      <c r="N259" s="6"/>
      <c r="O259" s="6">
        <f>D259</f>
        <v>133148.4</v>
      </c>
      <c r="P259" s="6"/>
      <c r="Q259" s="9"/>
    </row>
    <row r="260" spans="1:17" x14ac:dyDescent="0.3">
      <c r="A260" s="69"/>
      <c r="B260" s="61"/>
      <c r="C260" s="72"/>
      <c r="D260" s="13">
        <v>0.25</v>
      </c>
      <c r="E260" s="34"/>
      <c r="F260" s="27"/>
      <c r="G260" s="3"/>
      <c r="H260" s="6"/>
      <c r="I260" s="3"/>
      <c r="J260" s="6"/>
      <c r="K260" s="6"/>
      <c r="L260" s="6"/>
      <c r="M260" s="6"/>
      <c r="N260" s="6"/>
      <c r="O260" s="3">
        <v>1</v>
      </c>
      <c r="P260" s="6"/>
      <c r="Q260" s="9"/>
    </row>
    <row r="261" spans="1:17" x14ac:dyDescent="0.3">
      <c r="A261" s="69" t="s">
        <v>20</v>
      </c>
      <c r="B261" s="61" t="s">
        <v>21</v>
      </c>
      <c r="C261" s="72"/>
      <c r="D261" s="9">
        <f>C259*0.25</f>
        <v>133148.4</v>
      </c>
      <c r="E261" s="33"/>
      <c r="F261" s="18"/>
      <c r="G261" s="6"/>
      <c r="H261" s="6"/>
      <c r="I261" s="6"/>
      <c r="J261" s="6"/>
      <c r="K261" s="6"/>
      <c r="L261" s="6"/>
      <c r="M261" s="6"/>
      <c r="N261" s="6"/>
      <c r="O261" s="6"/>
      <c r="P261" s="6">
        <f>D261</f>
        <v>133148.4</v>
      </c>
      <c r="Q261" s="9"/>
    </row>
    <row r="262" spans="1:17" x14ac:dyDescent="0.3">
      <c r="A262" s="69"/>
      <c r="B262" s="61"/>
      <c r="C262" s="72"/>
      <c r="D262" s="13">
        <v>0.25</v>
      </c>
      <c r="E262" s="33"/>
      <c r="F262" s="27"/>
      <c r="G262" s="6"/>
      <c r="H262" s="3"/>
      <c r="I262" s="6"/>
      <c r="J262" s="3"/>
      <c r="K262" s="6"/>
      <c r="L262" s="6"/>
      <c r="M262" s="6"/>
      <c r="N262" s="6"/>
      <c r="O262" s="6"/>
      <c r="P262" s="3">
        <v>1</v>
      </c>
      <c r="Q262" s="9"/>
    </row>
    <row r="263" spans="1:17" x14ac:dyDescent="0.3">
      <c r="A263" s="69" t="s">
        <v>23</v>
      </c>
      <c r="B263" s="61" t="s">
        <v>22</v>
      </c>
      <c r="C263" s="72"/>
      <c r="D263" s="9">
        <f>C259*0.5</f>
        <v>266296.8</v>
      </c>
      <c r="E263" s="33"/>
      <c r="F263" s="18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9">
        <f>D263</f>
        <v>266296.8</v>
      </c>
    </row>
    <row r="264" spans="1:17" x14ac:dyDescent="0.3">
      <c r="A264" s="69"/>
      <c r="B264" s="61"/>
      <c r="C264" s="72"/>
      <c r="D264" s="13">
        <v>0.5</v>
      </c>
      <c r="E264" s="33"/>
      <c r="F264" s="18"/>
      <c r="G264" s="6"/>
      <c r="H264" s="3"/>
      <c r="I264" s="6"/>
      <c r="J264" s="3"/>
      <c r="K264" s="3"/>
      <c r="L264" s="6"/>
      <c r="M264" s="6"/>
      <c r="N264" s="6"/>
      <c r="O264" s="6"/>
      <c r="P264" s="6"/>
      <c r="Q264" s="13">
        <v>1</v>
      </c>
    </row>
    <row r="265" spans="1:17" ht="15" customHeight="1" x14ac:dyDescent="0.3">
      <c r="A265" s="69" t="s">
        <v>24</v>
      </c>
      <c r="B265" s="61" t="s">
        <v>63</v>
      </c>
      <c r="C265" s="72">
        <v>239996.73</v>
      </c>
      <c r="D265" s="9">
        <f>C265*0.25</f>
        <v>59999.182500000003</v>
      </c>
      <c r="E265" s="33"/>
      <c r="F265" s="18"/>
      <c r="G265" s="6"/>
      <c r="H265" s="6"/>
      <c r="I265" s="6"/>
      <c r="J265" s="6"/>
      <c r="K265" s="6"/>
      <c r="L265" s="6"/>
      <c r="M265" s="6"/>
      <c r="N265" s="6"/>
      <c r="O265" s="6">
        <f>D265</f>
        <v>59999.182500000003</v>
      </c>
      <c r="P265" s="6"/>
      <c r="Q265" s="9"/>
    </row>
    <row r="266" spans="1:17" x14ac:dyDescent="0.3">
      <c r="A266" s="69"/>
      <c r="B266" s="61"/>
      <c r="C266" s="72"/>
      <c r="D266" s="13">
        <v>0.25</v>
      </c>
      <c r="E266" s="34"/>
      <c r="F266" s="27"/>
      <c r="G266" s="6"/>
      <c r="H266" s="6"/>
      <c r="I266" s="3"/>
      <c r="J266" s="6"/>
      <c r="K266" s="6"/>
      <c r="L266" s="3"/>
      <c r="M266" s="6"/>
      <c r="N266" s="6"/>
      <c r="O266" s="3">
        <v>1</v>
      </c>
      <c r="P266" s="6"/>
      <c r="Q266" s="9"/>
    </row>
    <row r="267" spans="1:17" ht="15" customHeight="1" x14ac:dyDescent="0.3">
      <c r="A267" s="69" t="s">
        <v>25</v>
      </c>
      <c r="B267" s="61" t="s">
        <v>64</v>
      </c>
      <c r="C267" s="72"/>
      <c r="D267" s="9">
        <f>C265*0.25</f>
        <v>59999.182500000003</v>
      </c>
      <c r="E267" s="33"/>
      <c r="F267" s="18"/>
      <c r="G267" s="6"/>
      <c r="H267" s="6"/>
      <c r="I267" s="6"/>
      <c r="J267" s="6"/>
      <c r="K267" s="6"/>
      <c r="L267" s="6"/>
      <c r="M267" s="6"/>
      <c r="N267" s="6"/>
      <c r="O267" s="6"/>
      <c r="P267" s="6">
        <f>D267</f>
        <v>59999.182500000003</v>
      </c>
      <c r="Q267" s="9"/>
    </row>
    <row r="268" spans="1:17" x14ac:dyDescent="0.3">
      <c r="A268" s="69"/>
      <c r="B268" s="61"/>
      <c r="C268" s="72"/>
      <c r="D268" s="13">
        <v>0.25</v>
      </c>
      <c r="E268" s="33"/>
      <c r="F268" s="18"/>
      <c r="G268" s="3"/>
      <c r="H268" s="6"/>
      <c r="I268" s="6"/>
      <c r="J268" s="3"/>
      <c r="K268" s="6"/>
      <c r="L268" s="6"/>
      <c r="M268" s="3"/>
      <c r="N268" s="6"/>
      <c r="O268" s="6"/>
      <c r="P268" s="3">
        <v>1</v>
      </c>
      <c r="Q268" s="9"/>
    </row>
    <row r="269" spans="1:17" x14ac:dyDescent="0.3">
      <c r="A269" s="69" t="s">
        <v>26</v>
      </c>
      <c r="B269" s="61" t="s">
        <v>65</v>
      </c>
      <c r="C269" s="72"/>
      <c r="D269" s="9">
        <f>C265*0.5</f>
        <v>119998.36500000001</v>
      </c>
      <c r="E269" s="33"/>
      <c r="F269" s="18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9">
        <f>D269</f>
        <v>119998.36500000001</v>
      </c>
    </row>
    <row r="270" spans="1:17" x14ac:dyDescent="0.3">
      <c r="A270" s="69"/>
      <c r="B270" s="61"/>
      <c r="C270" s="72"/>
      <c r="D270" s="13">
        <v>0.5</v>
      </c>
      <c r="E270" s="33"/>
      <c r="F270" s="18"/>
      <c r="G270" s="6"/>
      <c r="H270" s="3"/>
      <c r="I270" s="3"/>
      <c r="J270" s="6"/>
      <c r="K270" s="3"/>
      <c r="L270" s="6"/>
      <c r="M270" s="6"/>
      <c r="N270" s="3"/>
      <c r="O270" s="6"/>
      <c r="P270" s="6"/>
      <c r="Q270" s="13">
        <v>1</v>
      </c>
    </row>
    <row r="271" spans="1:17" ht="15" customHeight="1" x14ac:dyDescent="0.3">
      <c r="A271" s="69" t="s">
        <v>27</v>
      </c>
      <c r="B271" s="61" t="s">
        <v>66</v>
      </c>
      <c r="C271" s="72">
        <v>543896.64</v>
      </c>
      <c r="D271" s="9">
        <f>C271*0.25</f>
        <v>135974.16</v>
      </c>
      <c r="E271" s="33"/>
      <c r="F271" s="18"/>
      <c r="G271" s="6"/>
      <c r="H271" s="6"/>
      <c r="I271" s="6"/>
      <c r="J271" s="6"/>
      <c r="K271" s="6"/>
      <c r="L271" s="6"/>
      <c r="M271" s="6"/>
      <c r="N271" s="6"/>
      <c r="O271" s="6">
        <f>D271</f>
        <v>135974.16</v>
      </c>
      <c r="P271" s="6"/>
      <c r="Q271" s="9"/>
    </row>
    <row r="272" spans="1:17" x14ac:dyDescent="0.3">
      <c r="A272" s="69"/>
      <c r="B272" s="61"/>
      <c r="C272" s="72"/>
      <c r="D272" s="13">
        <v>0.25</v>
      </c>
      <c r="E272" s="33"/>
      <c r="F272" s="27"/>
      <c r="G272" s="6"/>
      <c r="H272" s="6"/>
      <c r="I272" s="3"/>
      <c r="J272" s="6"/>
      <c r="K272" s="6"/>
      <c r="L272" s="3"/>
      <c r="M272" s="6"/>
      <c r="N272" s="6"/>
      <c r="O272" s="3">
        <v>1</v>
      </c>
      <c r="P272" s="6"/>
      <c r="Q272" s="9"/>
    </row>
    <row r="273" spans="1:17" ht="15" customHeight="1" x14ac:dyDescent="0.3">
      <c r="A273" s="69" t="s">
        <v>28</v>
      </c>
      <c r="B273" s="61" t="s">
        <v>67</v>
      </c>
      <c r="C273" s="72"/>
      <c r="D273" s="9">
        <f>C271*0.25</f>
        <v>135974.16</v>
      </c>
      <c r="E273" s="33"/>
      <c r="F273" s="18"/>
      <c r="G273" s="6"/>
      <c r="H273" s="6"/>
      <c r="I273" s="6"/>
      <c r="J273" s="6"/>
      <c r="K273" s="6"/>
      <c r="L273" s="6"/>
      <c r="M273" s="6"/>
      <c r="N273" s="6"/>
      <c r="O273" s="6"/>
      <c r="P273" s="6">
        <f>D273</f>
        <v>135974.16</v>
      </c>
      <c r="Q273" s="9"/>
    </row>
    <row r="274" spans="1:17" x14ac:dyDescent="0.3">
      <c r="A274" s="69"/>
      <c r="B274" s="61"/>
      <c r="C274" s="72"/>
      <c r="D274" s="13">
        <v>0.25</v>
      </c>
      <c r="E274" s="33"/>
      <c r="F274" s="18"/>
      <c r="G274" s="3"/>
      <c r="H274" s="6"/>
      <c r="I274" s="6"/>
      <c r="J274" s="3"/>
      <c r="K274" s="6"/>
      <c r="L274" s="6"/>
      <c r="M274" s="3"/>
      <c r="N274" s="6"/>
      <c r="O274" s="6"/>
      <c r="P274" s="3">
        <v>1</v>
      </c>
      <c r="Q274" s="9"/>
    </row>
    <row r="275" spans="1:17" x14ac:dyDescent="0.3">
      <c r="A275" s="69" t="s">
        <v>30</v>
      </c>
      <c r="B275" s="61" t="s">
        <v>29</v>
      </c>
      <c r="C275" s="72"/>
      <c r="D275" s="9">
        <f>C271*0.5</f>
        <v>271948.32</v>
      </c>
      <c r="E275" s="33"/>
      <c r="F275" s="18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9">
        <f>D275</f>
        <v>271948.32</v>
      </c>
    </row>
    <row r="276" spans="1:17" x14ac:dyDescent="0.3">
      <c r="A276" s="69"/>
      <c r="B276" s="61"/>
      <c r="C276" s="72"/>
      <c r="D276" s="13">
        <v>0.5</v>
      </c>
      <c r="E276" s="33"/>
      <c r="F276" s="18"/>
      <c r="G276" s="6"/>
      <c r="H276" s="3"/>
      <c r="I276" s="3"/>
      <c r="J276" s="3"/>
      <c r="K276" s="3"/>
      <c r="L276" s="6"/>
      <c r="M276" s="6"/>
      <c r="N276" s="3"/>
      <c r="O276" s="6"/>
      <c r="P276" s="6"/>
      <c r="Q276" s="13">
        <v>1</v>
      </c>
    </row>
    <row r="277" spans="1:17" x14ac:dyDescent="0.3">
      <c r="A277" s="69" t="s">
        <v>31</v>
      </c>
      <c r="B277" s="61" t="s">
        <v>33</v>
      </c>
      <c r="C277" s="72">
        <v>101101.77</v>
      </c>
      <c r="D277" s="9">
        <f>C277*0.25</f>
        <v>25275.442500000001</v>
      </c>
      <c r="E277" s="33"/>
      <c r="F277" s="18"/>
      <c r="G277" s="6"/>
      <c r="H277" s="6"/>
      <c r="I277" s="6"/>
      <c r="J277" s="6"/>
      <c r="K277" s="6"/>
      <c r="L277" s="6"/>
      <c r="M277" s="6"/>
      <c r="N277" s="6"/>
      <c r="O277" s="6">
        <f>D277</f>
        <v>25275.442500000001</v>
      </c>
      <c r="P277" s="6"/>
      <c r="Q277" s="9"/>
    </row>
    <row r="278" spans="1:17" x14ac:dyDescent="0.3">
      <c r="A278" s="69"/>
      <c r="B278" s="61"/>
      <c r="C278" s="72"/>
      <c r="D278" s="13">
        <v>0.25</v>
      </c>
      <c r="E278" s="33"/>
      <c r="F278" s="18"/>
      <c r="G278" s="3"/>
      <c r="H278" s="6"/>
      <c r="I278" s="3"/>
      <c r="J278" s="6"/>
      <c r="K278" s="6"/>
      <c r="L278" s="3"/>
      <c r="M278" s="6"/>
      <c r="N278" s="6"/>
      <c r="O278" s="3">
        <v>1</v>
      </c>
      <c r="P278" s="6"/>
      <c r="Q278" s="9"/>
    </row>
    <row r="279" spans="1:17" x14ac:dyDescent="0.3">
      <c r="A279" s="69" t="s">
        <v>32</v>
      </c>
      <c r="B279" s="61" t="s">
        <v>34</v>
      </c>
      <c r="C279" s="72"/>
      <c r="D279" s="9">
        <f>C277*0.25</f>
        <v>25275.442500000001</v>
      </c>
      <c r="E279" s="33"/>
      <c r="F279" s="18"/>
      <c r="G279" s="6"/>
      <c r="H279" s="6"/>
      <c r="I279" s="6"/>
      <c r="J279" s="6"/>
      <c r="K279" s="6"/>
      <c r="L279" s="6"/>
      <c r="M279" s="6"/>
      <c r="N279" s="6"/>
      <c r="O279" s="6"/>
      <c r="P279" s="6">
        <f>D279</f>
        <v>25275.442500000001</v>
      </c>
      <c r="Q279" s="9"/>
    </row>
    <row r="280" spans="1:17" x14ac:dyDescent="0.3">
      <c r="A280" s="69"/>
      <c r="B280" s="61"/>
      <c r="C280" s="72"/>
      <c r="D280" s="13">
        <v>0.25</v>
      </c>
      <c r="E280" s="33"/>
      <c r="F280" s="18"/>
      <c r="G280" s="6"/>
      <c r="H280" s="3"/>
      <c r="I280" s="6"/>
      <c r="J280" s="3"/>
      <c r="K280" s="6"/>
      <c r="L280" s="6"/>
      <c r="M280" s="3"/>
      <c r="N280" s="6"/>
      <c r="O280" s="6"/>
      <c r="P280" s="3">
        <v>1</v>
      </c>
      <c r="Q280" s="9"/>
    </row>
    <row r="281" spans="1:17" x14ac:dyDescent="0.3">
      <c r="A281" s="69" t="s">
        <v>36</v>
      </c>
      <c r="B281" s="61" t="s">
        <v>35</v>
      </c>
      <c r="C281" s="72"/>
      <c r="D281" s="9">
        <f>C277*0.5</f>
        <v>50550.885000000002</v>
      </c>
      <c r="E281" s="33"/>
      <c r="F281" s="18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9">
        <f>D281</f>
        <v>50550.885000000002</v>
      </c>
    </row>
    <row r="282" spans="1:17" x14ac:dyDescent="0.3">
      <c r="A282" s="69"/>
      <c r="B282" s="61"/>
      <c r="C282" s="72"/>
      <c r="D282" s="13">
        <v>0.5</v>
      </c>
      <c r="E282" s="33"/>
      <c r="F282" s="18"/>
      <c r="G282" s="6"/>
      <c r="H282" s="3"/>
      <c r="I282" s="6"/>
      <c r="J282" s="3"/>
      <c r="K282" s="3"/>
      <c r="L282" s="6"/>
      <c r="M282" s="6"/>
      <c r="N282" s="3"/>
      <c r="O282" s="6"/>
      <c r="P282" s="6"/>
      <c r="Q282" s="13">
        <v>1</v>
      </c>
    </row>
    <row r="283" spans="1:17" ht="15" customHeight="1" x14ac:dyDescent="0.3">
      <c r="A283" s="69" t="s">
        <v>37</v>
      </c>
      <c r="B283" s="61" t="s">
        <v>69</v>
      </c>
      <c r="C283" s="72">
        <v>80716.740000000005</v>
      </c>
      <c r="D283" s="9">
        <f>C283*0.5</f>
        <v>40358.370000000003</v>
      </c>
      <c r="E283" s="33"/>
      <c r="F283" s="18"/>
      <c r="G283" s="6"/>
      <c r="H283" s="6"/>
      <c r="I283" s="6"/>
      <c r="J283" s="6"/>
      <c r="K283" s="6"/>
      <c r="L283" s="6"/>
      <c r="M283" s="6"/>
      <c r="N283" s="6"/>
      <c r="O283" s="6"/>
      <c r="P283" s="6">
        <f>D283</f>
        <v>40358.370000000003</v>
      </c>
      <c r="Q283" s="9"/>
    </row>
    <row r="284" spans="1:17" x14ac:dyDescent="0.3">
      <c r="A284" s="69"/>
      <c r="B284" s="61"/>
      <c r="C284" s="72"/>
      <c r="D284" s="13">
        <v>0.5</v>
      </c>
      <c r="E284" s="33"/>
      <c r="F284" s="18"/>
      <c r="G284" s="3"/>
      <c r="H284" s="6"/>
      <c r="I284" s="6"/>
      <c r="J284" s="3"/>
      <c r="K284" s="6"/>
      <c r="L284" s="6"/>
      <c r="M284" s="3"/>
      <c r="N284" s="3"/>
      <c r="O284" s="6"/>
      <c r="P284" s="3">
        <v>1</v>
      </c>
      <c r="Q284" s="9"/>
    </row>
    <row r="285" spans="1:17" ht="15" customHeight="1" x14ac:dyDescent="0.3">
      <c r="A285" s="69" t="s">
        <v>38</v>
      </c>
      <c r="B285" s="61" t="s">
        <v>70</v>
      </c>
      <c r="C285" s="72"/>
      <c r="D285" s="9">
        <f>C283*0.5</f>
        <v>40358.370000000003</v>
      </c>
      <c r="E285" s="33"/>
      <c r="F285" s="18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9">
        <f>D285</f>
        <v>40358.370000000003</v>
      </c>
    </row>
    <row r="286" spans="1:17" x14ac:dyDescent="0.3">
      <c r="A286" s="69"/>
      <c r="B286" s="61"/>
      <c r="C286" s="72"/>
      <c r="D286" s="13">
        <v>0.5</v>
      </c>
      <c r="E286" s="33"/>
      <c r="F286" s="18"/>
      <c r="G286" s="6"/>
      <c r="H286" s="3"/>
      <c r="I286" s="6"/>
      <c r="J286" s="3"/>
      <c r="K286" s="3"/>
      <c r="L286" s="6"/>
      <c r="M286" s="6"/>
      <c r="N286" s="3"/>
      <c r="O286" s="3"/>
      <c r="P286" s="6"/>
      <c r="Q286" s="13">
        <v>1</v>
      </c>
    </row>
    <row r="287" spans="1:17" ht="27.75" customHeight="1" x14ac:dyDescent="0.3">
      <c r="A287" s="69" t="s">
        <v>48</v>
      </c>
      <c r="B287" s="61" t="s">
        <v>68</v>
      </c>
      <c r="C287" s="72">
        <v>27561.79</v>
      </c>
      <c r="D287" s="9">
        <f>C287</f>
        <v>27561.79</v>
      </c>
      <c r="E287" s="33"/>
      <c r="F287" s="18"/>
      <c r="G287" s="6"/>
      <c r="H287" s="6"/>
      <c r="I287" s="6"/>
      <c r="J287" s="6"/>
      <c r="K287" s="6"/>
      <c r="L287" s="6"/>
      <c r="M287" s="6"/>
      <c r="N287" s="6"/>
      <c r="O287" s="6">
        <f>D287*0.5</f>
        <v>13780.895</v>
      </c>
      <c r="P287" s="6">
        <f>D287*0.5</f>
        <v>13780.895</v>
      </c>
      <c r="Q287" s="9"/>
    </row>
    <row r="288" spans="1:17" ht="24" customHeight="1" x14ac:dyDescent="0.3">
      <c r="A288" s="69"/>
      <c r="B288" s="61"/>
      <c r="C288" s="72"/>
      <c r="D288" s="13">
        <v>1</v>
      </c>
      <c r="E288" s="33"/>
      <c r="F288" s="27"/>
      <c r="G288" s="3"/>
      <c r="H288" s="3"/>
      <c r="I288" s="3"/>
      <c r="J288" s="3"/>
      <c r="K288" s="3"/>
      <c r="L288" s="6"/>
      <c r="M288" s="3"/>
      <c r="N288" s="3"/>
      <c r="O288" s="3">
        <v>0.5</v>
      </c>
      <c r="P288" s="3">
        <v>0.5</v>
      </c>
      <c r="Q288" s="9"/>
    </row>
    <row r="289" spans="1:18" ht="39.75" customHeight="1" x14ac:dyDescent="0.3">
      <c r="A289" s="8">
        <v>4</v>
      </c>
      <c r="B289" s="74" t="s">
        <v>39</v>
      </c>
      <c r="C289" s="74"/>
      <c r="D289" s="14">
        <f>D290</f>
        <v>27585.29</v>
      </c>
      <c r="E289" s="33"/>
      <c r="F289" s="18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9"/>
    </row>
    <row r="290" spans="1:18" ht="24" customHeight="1" x14ac:dyDescent="0.3">
      <c r="A290" s="69" t="s">
        <v>40</v>
      </c>
      <c r="B290" s="61" t="s">
        <v>41</v>
      </c>
      <c r="C290" s="72">
        <v>27585.29</v>
      </c>
      <c r="D290" s="9">
        <f>C290</f>
        <v>27585.29</v>
      </c>
      <c r="E290" s="33"/>
      <c r="F290" s="18"/>
      <c r="G290" s="6"/>
      <c r="H290" s="6"/>
      <c r="I290" s="6"/>
      <c r="J290" s="6"/>
      <c r="K290" s="6"/>
      <c r="L290" s="6"/>
      <c r="M290" s="6"/>
      <c r="N290" s="6"/>
      <c r="O290" s="6"/>
      <c r="P290" s="6">
        <f>D290*0.5</f>
        <v>13792.645</v>
      </c>
      <c r="Q290" s="9">
        <f>D290*0.5</f>
        <v>13792.645</v>
      </c>
    </row>
    <row r="291" spans="1:18" ht="23.25" customHeight="1" x14ac:dyDescent="0.3">
      <c r="A291" s="69"/>
      <c r="B291" s="61"/>
      <c r="C291" s="72"/>
      <c r="D291" s="13">
        <v>1</v>
      </c>
      <c r="E291" s="33"/>
      <c r="F291" s="18"/>
      <c r="G291" s="3"/>
      <c r="H291" s="3"/>
      <c r="I291" s="6"/>
      <c r="J291" s="3"/>
      <c r="K291" s="3"/>
      <c r="L291" s="6"/>
      <c r="M291" s="3"/>
      <c r="N291" s="6"/>
      <c r="O291" s="6"/>
      <c r="P291" s="3">
        <v>0.5</v>
      </c>
      <c r="Q291" s="13">
        <v>0.5</v>
      </c>
    </row>
    <row r="292" spans="1:18" ht="21" customHeight="1" x14ac:dyDescent="0.3">
      <c r="A292" s="8">
        <v>5</v>
      </c>
      <c r="B292" s="74" t="s">
        <v>42</v>
      </c>
      <c r="C292" s="74"/>
      <c r="D292" s="14">
        <f>D293</f>
        <v>84840.28</v>
      </c>
      <c r="E292" s="33"/>
      <c r="F292" s="18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9"/>
    </row>
    <row r="293" spans="1:18" x14ac:dyDescent="0.3">
      <c r="A293" s="69" t="s">
        <v>43</v>
      </c>
      <c r="B293" s="61" t="s">
        <v>42</v>
      </c>
      <c r="C293" s="72">
        <v>84840.28</v>
      </c>
      <c r="D293" s="9">
        <f>C293</f>
        <v>84840.28</v>
      </c>
      <c r="E293" s="33"/>
      <c r="F293" s="18"/>
      <c r="G293" s="6"/>
      <c r="H293" s="6"/>
      <c r="I293" s="6"/>
      <c r="J293" s="6"/>
      <c r="K293" s="6"/>
      <c r="L293" s="6"/>
      <c r="M293" s="6"/>
      <c r="N293" s="6"/>
      <c r="O293" s="6">
        <f>D293*0.5</f>
        <v>42420.14</v>
      </c>
      <c r="P293" s="6">
        <f>D293*0.5</f>
        <v>42420.14</v>
      </c>
      <c r="Q293" s="9"/>
    </row>
    <row r="294" spans="1:18" x14ac:dyDescent="0.3">
      <c r="A294" s="69"/>
      <c r="B294" s="61"/>
      <c r="C294" s="72"/>
      <c r="D294" s="13">
        <v>1</v>
      </c>
      <c r="E294" s="33"/>
      <c r="F294" s="18"/>
      <c r="G294" s="3"/>
      <c r="H294" s="6"/>
      <c r="I294" s="6"/>
      <c r="J294" s="3"/>
      <c r="K294" s="3"/>
      <c r="L294" s="6"/>
      <c r="M294" s="3"/>
      <c r="N294" s="6"/>
      <c r="O294" s="3">
        <v>0.5</v>
      </c>
      <c r="P294" s="3">
        <v>0.5</v>
      </c>
      <c r="Q294" s="9"/>
    </row>
    <row r="295" spans="1:18" x14ac:dyDescent="0.3">
      <c r="A295" s="8">
        <v>6</v>
      </c>
      <c r="B295" s="74" t="s">
        <v>44</v>
      </c>
      <c r="C295" s="74"/>
      <c r="D295" s="14">
        <f>D296</f>
        <v>540.96</v>
      </c>
      <c r="E295" s="33"/>
      <c r="F295" s="18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9"/>
    </row>
    <row r="296" spans="1:18" x14ac:dyDescent="0.3">
      <c r="A296" s="69" t="s">
        <v>45</v>
      </c>
      <c r="B296" s="61" t="s">
        <v>44</v>
      </c>
      <c r="C296" s="72">
        <v>540.96</v>
      </c>
      <c r="D296" s="9">
        <f>C296</f>
        <v>540.96</v>
      </c>
      <c r="E296" s="33"/>
      <c r="F296" s="18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9">
        <f>D296</f>
        <v>540.96</v>
      </c>
    </row>
    <row r="297" spans="1:18" ht="15" thickBot="1" x14ac:dyDescent="0.35">
      <c r="A297" s="70"/>
      <c r="B297" s="71"/>
      <c r="C297" s="73"/>
      <c r="D297" s="10">
        <v>1</v>
      </c>
      <c r="E297" s="33"/>
      <c r="F297" s="28"/>
      <c r="G297" s="29"/>
      <c r="H297" s="30"/>
      <c r="I297" s="29"/>
      <c r="J297" s="30"/>
      <c r="K297" s="29"/>
      <c r="L297" s="30"/>
      <c r="M297" s="29"/>
      <c r="N297" s="30"/>
      <c r="O297" s="29"/>
      <c r="P297" s="29"/>
      <c r="Q297" s="10">
        <v>1</v>
      </c>
    </row>
    <row r="298" spans="1:18" ht="15" thickBot="1" x14ac:dyDescent="0.35"/>
    <row r="299" spans="1:18" ht="15" thickBot="1" x14ac:dyDescent="0.35">
      <c r="A299" s="64" t="s">
        <v>53</v>
      </c>
      <c r="B299" s="65"/>
      <c r="C299" s="65"/>
      <c r="D299" s="66"/>
      <c r="F299" s="39">
        <f>F8+F11+F17+F21+F23</f>
        <v>192040.39</v>
      </c>
      <c r="G299" s="39">
        <f>G11+G26+G30+G36+G42+G48+G58+G74+G81+G87+G93+G99+G105</f>
        <v>1515841.6400000001</v>
      </c>
      <c r="H299" s="39">
        <f>H11+H28+H32+H34+H38+H44+H50+H54+H58+H61+H64+H83+H89+H95+H101+H109+H112</f>
        <v>2951627.8550000004</v>
      </c>
      <c r="I299" s="39">
        <f>I11+I40+I46+I52+I56+I64+I67+I77+I91+I97+I109+I125+I132+I138+I144+I150</f>
        <v>1730370.4944999998</v>
      </c>
      <c r="J299" s="39">
        <f>J11+J79+J85+J91+J97+J103+J107+J115+J118+J128+J134+J140+J146+J152+J156+J160+J163</f>
        <v>1724925.3474999999</v>
      </c>
      <c r="K299" s="39">
        <f>K11+K130+K136+K142+K148+K154+K158+K160+K163+K166</f>
        <v>1106245.1229999999</v>
      </c>
      <c r="L299" s="39">
        <f>L11+L169+L176+L183+L189+L195+L214+L221+L227+L233</f>
        <v>203759.41</v>
      </c>
      <c r="M299" s="39">
        <f>M11+M179+M185+M191+M197+M201+M204+M217+M223+M229+M235+M239+M242</f>
        <v>232369.625</v>
      </c>
      <c r="N299" s="39">
        <f>N11+N181+N187+N193+N199+N201+N207+N219+N225+N231+N237+N239+N245+N252</f>
        <v>418770.36500000005</v>
      </c>
      <c r="O299" s="39">
        <f>O11+O255+O259+O265+O271+O277+O287+O293</f>
        <v>660169.67000000004</v>
      </c>
      <c r="P299" s="39">
        <f>P11+P257+P261+P267+P273+P279+P283+P287+P290+P293</f>
        <v>1266980.415</v>
      </c>
      <c r="Q299" s="39">
        <f>Q11+Q19+Q263+Q269+Q275+Q281+Q285+Q290+Q296</f>
        <v>833350.88499999989</v>
      </c>
      <c r="R299" s="40">
        <f>F299+G299+H299+I299+J299+K299+L299+M299+N299+O299+P299+Q299</f>
        <v>12836451.220000001</v>
      </c>
    </row>
    <row r="300" spans="1:18" ht="15" thickBot="1" x14ac:dyDescent="0.35"/>
    <row r="301" spans="1:18" ht="15" thickBot="1" x14ac:dyDescent="0.35">
      <c r="A301" s="64" t="s">
        <v>54</v>
      </c>
      <c r="B301" s="65"/>
      <c r="C301" s="65"/>
      <c r="D301" s="66"/>
      <c r="F301" s="42">
        <f>(F299/D308)*100</f>
        <v>1.4960551534741082</v>
      </c>
      <c r="G301" s="42">
        <f>(G299/D308)*100</f>
        <v>11.808884044510865</v>
      </c>
      <c r="H301" s="42">
        <f>(H299/D308)*100</f>
        <v>22.994111101370279</v>
      </c>
      <c r="I301" s="42">
        <f>(I299/D308)*100</f>
        <v>13.480131422958813</v>
      </c>
      <c r="J301" s="42">
        <f>(J299/D308)*100</f>
        <v>13.437712011965253</v>
      </c>
      <c r="K301" s="42">
        <f>(K299/D308)*100</f>
        <v>8.6179981058658974</v>
      </c>
      <c r="L301" s="42">
        <f>(L299/D308)*100</f>
        <v>1.5873500121476722</v>
      </c>
      <c r="M301" s="42">
        <f>(M299/D308)*100</f>
        <v>1.810232602589986</v>
      </c>
      <c r="N301" s="42">
        <f>(N299/D308)*100</f>
        <v>3.262353105409145</v>
      </c>
      <c r="O301" s="42">
        <f>(O299/D308)*100</f>
        <v>5.1429297606133861</v>
      </c>
      <c r="P301" s="42">
        <f>(P299/D308)*100</f>
        <v>9.870176681121686</v>
      </c>
      <c r="Q301" s="42">
        <f>(Q299/D308)*100</f>
        <v>6.4920659979729196</v>
      </c>
      <c r="R301" s="44">
        <f>F301+G301+H301+I301+J301+K301+L301+M301+N301+O301+P301+Q301</f>
        <v>100.00000000000001</v>
      </c>
    </row>
    <row r="302" spans="1:18" ht="15" thickBot="1" x14ac:dyDescent="0.35"/>
    <row r="303" spans="1:18" ht="15" thickBot="1" x14ac:dyDescent="0.35">
      <c r="A303" s="64" t="s">
        <v>55</v>
      </c>
      <c r="B303" s="65"/>
      <c r="C303" s="65"/>
      <c r="D303" s="66"/>
      <c r="P303" s="67">
        <f>F299+G299+H299+I299+J299+K299+L299+M299+N299+O299+P299+Q299</f>
        <v>12836451.220000001</v>
      </c>
      <c r="Q303" s="68"/>
      <c r="R303" s="43"/>
    </row>
    <row r="308" spans="4:18" x14ac:dyDescent="0.3">
      <c r="D308" s="41">
        <f>D14+D71+D122+D173+D211+D249+D10+D7</f>
        <v>12836451.219999999</v>
      </c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</row>
  </sheetData>
  <mergeCells count="354">
    <mergeCell ref="B19:B20"/>
    <mergeCell ref="C19:C20"/>
    <mergeCell ref="A17:A18"/>
    <mergeCell ref="A19:A20"/>
    <mergeCell ref="A23:A24"/>
    <mergeCell ref="B25:C25"/>
    <mergeCell ref="A1:Q1"/>
    <mergeCell ref="A3:Q3"/>
    <mergeCell ref="F5:Q5"/>
    <mergeCell ref="A5:A6"/>
    <mergeCell ref="B5:B6"/>
    <mergeCell ref="C5:C6"/>
    <mergeCell ref="D5:D6"/>
    <mergeCell ref="A2:Q2"/>
    <mergeCell ref="A4:Q4"/>
    <mergeCell ref="B10:C10"/>
    <mergeCell ref="B23:B24"/>
    <mergeCell ref="C23:C24"/>
    <mergeCell ref="A11:A12"/>
    <mergeCell ref="B11:B12"/>
    <mergeCell ref="C11:C12"/>
    <mergeCell ref="B14:C14"/>
    <mergeCell ref="A8:A9"/>
    <mergeCell ref="B8:B9"/>
    <mergeCell ref="A38:A39"/>
    <mergeCell ref="B38:B39"/>
    <mergeCell ref="A40:A41"/>
    <mergeCell ref="B40:B41"/>
    <mergeCell ref="A13:Q13"/>
    <mergeCell ref="A15:Q15"/>
    <mergeCell ref="C36:C41"/>
    <mergeCell ref="C30:C35"/>
    <mergeCell ref="A32:A33"/>
    <mergeCell ref="B32:B33"/>
    <mergeCell ref="A36:A37"/>
    <mergeCell ref="B36:B37"/>
    <mergeCell ref="A30:A31"/>
    <mergeCell ref="B30:B31"/>
    <mergeCell ref="A34:A35"/>
    <mergeCell ref="B34:B35"/>
    <mergeCell ref="A28:A29"/>
    <mergeCell ref="B28:B29"/>
    <mergeCell ref="C26:C29"/>
    <mergeCell ref="B16:C16"/>
    <mergeCell ref="B17:B18"/>
    <mergeCell ref="C17:C18"/>
    <mergeCell ref="A26:A27"/>
    <mergeCell ref="B26:B27"/>
    <mergeCell ref="C64:C65"/>
    <mergeCell ref="A50:A51"/>
    <mergeCell ref="B50:B51"/>
    <mergeCell ref="A52:A53"/>
    <mergeCell ref="B52:B53"/>
    <mergeCell ref="C48:C53"/>
    <mergeCell ref="A42:A43"/>
    <mergeCell ref="B42:B43"/>
    <mergeCell ref="A44:A45"/>
    <mergeCell ref="B44:B45"/>
    <mergeCell ref="A46:A47"/>
    <mergeCell ref="B46:B47"/>
    <mergeCell ref="B73:C73"/>
    <mergeCell ref="C42:C47"/>
    <mergeCell ref="A48:A49"/>
    <mergeCell ref="B48:B49"/>
    <mergeCell ref="B71:C71"/>
    <mergeCell ref="B66:C66"/>
    <mergeCell ref="A67:A68"/>
    <mergeCell ref="B67:B68"/>
    <mergeCell ref="C67:C68"/>
    <mergeCell ref="B60:C60"/>
    <mergeCell ref="A54:A55"/>
    <mergeCell ref="B54:B55"/>
    <mergeCell ref="A56:A57"/>
    <mergeCell ref="B56:B57"/>
    <mergeCell ref="C54:C57"/>
    <mergeCell ref="A58:A59"/>
    <mergeCell ref="B58:B59"/>
    <mergeCell ref="C58:C59"/>
    <mergeCell ref="A61:A62"/>
    <mergeCell ref="B61:B62"/>
    <mergeCell ref="C61:C62"/>
    <mergeCell ref="B63:C63"/>
    <mergeCell ref="A64:A65"/>
    <mergeCell ref="B64:B65"/>
    <mergeCell ref="A81:A82"/>
    <mergeCell ref="B81:B82"/>
    <mergeCell ref="C81:C86"/>
    <mergeCell ref="A83:A84"/>
    <mergeCell ref="B83:B84"/>
    <mergeCell ref="A85:A86"/>
    <mergeCell ref="B85:B86"/>
    <mergeCell ref="A74:A75"/>
    <mergeCell ref="B74:B75"/>
    <mergeCell ref="C74:C75"/>
    <mergeCell ref="B76:C76"/>
    <mergeCell ref="A77:A78"/>
    <mergeCell ref="B77:B78"/>
    <mergeCell ref="C77:C80"/>
    <mergeCell ref="A79:A80"/>
    <mergeCell ref="B79:B80"/>
    <mergeCell ref="A93:A94"/>
    <mergeCell ref="B93:B94"/>
    <mergeCell ref="C93:C98"/>
    <mergeCell ref="A95:A96"/>
    <mergeCell ref="B95:B96"/>
    <mergeCell ref="A97:A98"/>
    <mergeCell ref="B97:B98"/>
    <mergeCell ref="A87:A88"/>
    <mergeCell ref="B87:B88"/>
    <mergeCell ref="C87:C92"/>
    <mergeCell ref="A89:A90"/>
    <mergeCell ref="B89:B90"/>
    <mergeCell ref="A91:A92"/>
    <mergeCell ref="B91:B92"/>
    <mergeCell ref="A105:A106"/>
    <mergeCell ref="B105:B106"/>
    <mergeCell ref="C105:C108"/>
    <mergeCell ref="A107:A108"/>
    <mergeCell ref="B107:B108"/>
    <mergeCell ref="A99:A100"/>
    <mergeCell ref="B99:B100"/>
    <mergeCell ref="C99:C104"/>
    <mergeCell ref="A101:A102"/>
    <mergeCell ref="B101:B102"/>
    <mergeCell ref="A103:A104"/>
    <mergeCell ref="B103:B104"/>
    <mergeCell ref="B114:C114"/>
    <mergeCell ref="A115:A116"/>
    <mergeCell ref="B115:B116"/>
    <mergeCell ref="C115:C116"/>
    <mergeCell ref="B117:C117"/>
    <mergeCell ref="A109:A110"/>
    <mergeCell ref="B109:B110"/>
    <mergeCell ref="C109:C110"/>
    <mergeCell ref="B111:C111"/>
    <mergeCell ref="A112:A113"/>
    <mergeCell ref="B112:B113"/>
    <mergeCell ref="C112:C113"/>
    <mergeCell ref="B125:B126"/>
    <mergeCell ref="C125:C126"/>
    <mergeCell ref="B127:C127"/>
    <mergeCell ref="A118:A119"/>
    <mergeCell ref="B118:B119"/>
    <mergeCell ref="C118:C119"/>
    <mergeCell ref="B122:C122"/>
    <mergeCell ref="B124:C124"/>
    <mergeCell ref="A125:A126"/>
    <mergeCell ref="B142:B143"/>
    <mergeCell ref="B144:B145"/>
    <mergeCell ref="C144:C149"/>
    <mergeCell ref="B146:B147"/>
    <mergeCell ref="B148:B149"/>
    <mergeCell ref="B128:B129"/>
    <mergeCell ref="C128:C131"/>
    <mergeCell ref="B130:B131"/>
    <mergeCell ref="B132:B133"/>
    <mergeCell ref="C132:C137"/>
    <mergeCell ref="B134:B135"/>
    <mergeCell ref="B136:B137"/>
    <mergeCell ref="A128:A129"/>
    <mergeCell ref="A130:A131"/>
    <mergeCell ref="A132:A133"/>
    <mergeCell ref="B165:C165"/>
    <mergeCell ref="B166:B167"/>
    <mergeCell ref="C166:C167"/>
    <mergeCell ref="B168:C168"/>
    <mergeCell ref="B160:B161"/>
    <mergeCell ref="C160:C161"/>
    <mergeCell ref="B162:C162"/>
    <mergeCell ref="B163:B164"/>
    <mergeCell ref="C163:C164"/>
    <mergeCell ref="B150:B151"/>
    <mergeCell ref="C150:C155"/>
    <mergeCell ref="B152:B153"/>
    <mergeCell ref="B154:B155"/>
    <mergeCell ref="B156:B157"/>
    <mergeCell ref="C156:C159"/>
    <mergeCell ref="B158:B159"/>
    <mergeCell ref="B138:B139"/>
    <mergeCell ref="C138:C143"/>
    <mergeCell ref="B140:B141"/>
    <mergeCell ref="A144:A145"/>
    <mergeCell ref="A146:A147"/>
    <mergeCell ref="A148:A149"/>
    <mergeCell ref="A150:A151"/>
    <mergeCell ref="A152:A153"/>
    <mergeCell ref="A134:A135"/>
    <mergeCell ref="A136:A137"/>
    <mergeCell ref="A138:A139"/>
    <mergeCell ref="A140:A141"/>
    <mergeCell ref="A142:A143"/>
    <mergeCell ref="A166:A167"/>
    <mergeCell ref="A169:A170"/>
    <mergeCell ref="B173:C173"/>
    <mergeCell ref="B175:C175"/>
    <mergeCell ref="A154:A155"/>
    <mergeCell ref="A156:A157"/>
    <mergeCell ref="A158:A159"/>
    <mergeCell ref="A160:A161"/>
    <mergeCell ref="A163:A164"/>
    <mergeCell ref="B169:B170"/>
    <mergeCell ref="C169:C170"/>
    <mergeCell ref="A176:A177"/>
    <mergeCell ref="B176:B177"/>
    <mergeCell ref="C176:C177"/>
    <mergeCell ref="B178:C178"/>
    <mergeCell ref="A179:A180"/>
    <mergeCell ref="B179:B180"/>
    <mergeCell ref="C179:C182"/>
    <mergeCell ref="A181:A182"/>
    <mergeCell ref="B181:B182"/>
    <mergeCell ref="A189:A190"/>
    <mergeCell ref="B189:B190"/>
    <mergeCell ref="C189:C194"/>
    <mergeCell ref="A191:A192"/>
    <mergeCell ref="B191:B192"/>
    <mergeCell ref="A193:A194"/>
    <mergeCell ref="B193:B194"/>
    <mergeCell ref="C183:C188"/>
    <mergeCell ref="A201:A202"/>
    <mergeCell ref="B201:B202"/>
    <mergeCell ref="A195:A196"/>
    <mergeCell ref="B195:B196"/>
    <mergeCell ref="C195:C200"/>
    <mergeCell ref="A197:A198"/>
    <mergeCell ref="B197:B198"/>
    <mergeCell ref="A199:A200"/>
    <mergeCell ref="B199:B200"/>
    <mergeCell ref="A183:A184"/>
    <mergeCell ref="B183:B184"/>
    <mergeCell ref="A185:A186"/>
    <mergeCell ref="B185:B186"/>
    <mergeCell ref="A187:A188"/>
    <mergeCell ref="B187:B188"/>
    <mergeCell ref="B216:C216"/>
    <mergeCell ref="A217:A218"/>
    <mergeCell ref="B217:B218"/>
    <mergeCell ref="C217:C220"/>
    <mergeCell ref="A219:A220"/>
    <mergeCell ref="B219:B220"/>
    <mergeCell ref="B206:C206"/>
    <mergeCell ref="C201:C202"/>
    <mergeCell ref="B203:C203"/>
    <mergeCell ref="A204:A205"/>
    <mergeCell ref="B204:B205"/>
    <mergeCell ref="C204:C205"/>
    <mergeCell ref="A214:A215"/>
    <mergeCell ref="B214:B215"/>
    <mergeCell ref="C214:C215"/>
    <mergeCell ref="A207:A208"/>
    <mergeCell ref="B207:B208"/>
    <mergeCell ref="C207:C208"/>
    <mergeCell ref="B211:C211"/>
    <mergeCell ref="B213:C213"/>
    <mergeCell ref="A227:A228"/>
    <mergeCell ref="B227:B228"/>
    <mergeCell ref="C227:C232"/>
    <mergeCell ref="A229:A230"/>
    <mergeCell ref="B229:B230"/>
    <mergeCell ref="A231:A232"/>
    <mergeCell ref="B231:B232"/>
    <mergeCell ref="C221:C226"/>
    <mergeCell ref="A239:A240"/>
    <mergeCell ref="B239:B240"/>
    <mergeCell ref="A233:A234"/>
    <mergeCell ref="B233:B234"/>
    <mergeCell ref="C233:C238"/>
    <mergeCell ref="A235:A236"/>
    <mergeCell ref="B235:B236"/>
    <mergeCell ref="A237:A238"/>
    <mergeCell ref="B237:B238"/>
    <mergeCell ref="A221:A222"/>
    <mergeCell ref="B221:B222"/>
    <mergeCell ref="A223:A224"/>
    <mergeCell ref="B223:B224"/>
    <mergeCell ref="A225:A226"/>
    <mergeCell ref="B225:B226"/>
    <mergeCell ref="B244:C244"/>
    <mergeCell ref="C239:C240"/>
    <mergeCell ref="B241:C241"/>
    <mergeCell ref="A242:A243"/>
    <mergeCell ref="B242:B243"/>
    <mergeCell ref="C242:C243"/>
    <mergeCell ref="A252:A253"/>
    <mergeCell ref="B252:B253"/>
    <mergeCell ref="C252:C253"/>
    <mergeCell ref="A245:A246"/>
    <mergeCell ref="B245:B246"/>
    <mergeCell ref="C245:C246"/>
    <mergeCell ref="B249:C249"/>
    <mergeCell ref="B251:C251"/>
    <mergeCell ref="A259:A260"/>
    <mergeCell ref="B259:B260"/>
    <mergeCell ref="C259:C264"/>
    <mergeCell ref="A261:A262"/>
    <mergeCell ref="B261:B262"/>
    <mergeCell ref="A263:A264"/>
    <mergeCell ref="B263:B264"/>
    <mergeCell ref="B254:C254"/>
    <mergeCell ref="A255:A256"/>
    <mergeCell ref="B255:B256"/>
    <mergeCell ref="C255:C258"/>
    <mergeCell ref="A257:A258"/>
    <mergeCell ref="B257:B258"/>
    <mergeCell ref="A271:A272"/>
    <mergeCell ref="B271:B272"/>
    <mergeCell ref="C271:C276"/>
    <mergeCell ref="A273:A274"/>
    <mergeCell ref="B273:B274"/>
    <mergeCell ref="A275:A276"/>
    <mergeCell ref="B275:B276"/>
    <mergeCell ref="A265:A266"/>
    <mergeCell ref="B265:B266"/>
    <mergeCell ref="C265:C270"/>
    <mergeCell ref="A267:A268"/>
    <mergeCell ref="B267:B268"/>
    <mergeCell ref="A269:A270"/>
    <mergeCell ref="B269:B270"/>
    <mergeCell ref="A283:A284"/>
    <mergeCell ref="B283:B284"/>
    <mergeCell ref="C283:C286"/>
    <mergeCell ref="A285:A286"/>
    <mergeCell ref="B285:B286"/>
    <mergeCell ref="A277:A278"/>
    <mergeCell ref="B277:B278"/>
    <mergeCell ref="C277:C282"/>
    <mergeCell ref="A279:A280"/>
    <mergeCell ref="B279:B280"/>
    <mergeCell ref="A281:A282"/>
    <mergeCell ref="B281:B282"/>
    <mergeCell ref="B7:C7"/>
    <mergeCell ref="C8:C9"/>
    <mergeCell ref="A21:A22"/>
    <mergeCell ref="B21:B22"/>
    <mergeCell ref="C21:C22"/>
    <mergeCell ref="A303:D303"/>
    <mergeCell ref="P303:Q303"/>
    <mergeCell ref="A296:A297"/>
    <mergeCell ref="B296:B297"/>
    <mergeCell ref="C296:C297"/>
    <mergeCell ref="A299:D299"/>
    <mergeCell ref="A301:D301"/>
    <mergeCell ref="B292:C292"/>
    <mergeCell ref="A293:A294"/>
    <mergeCell ref="B293:B294"/>
    <mergeCell ref="C293:C294"/>
    <mergeCell ref="B295:C295"/>
    <mergeCell ref="A287:A288"/>
    <mergeCell ref="B287:B288"/>
    <mergeCell ref="C287:C288"/>
    <mergeCell ref="B289:C289"/>
    <mergeCell ref="A290:A291"/>
    <mergeCell ref="B290:B291"/>
    <mergeCell ref="C290:C291"/>
  </mergeCells>
  <pageMargins left="0.51181102362204722" right="0.51181102362204722" top="0.78740157480314965" bottom="0.78740157480314965" header="0.31496062992125984" footer="0.31496062992125984"/>
  <pageSetup paperSize="9" scale="38" orientation="landscape" r:id="rId1"/>
  <rowBreaks count="5" manualBreakCount="5">
    <brk id="69" max="17" man="1"/>
    <brk id="120" max="17" man="1"/>
    <brk id="171" max="17" man="1"/>
    <brk id="209" max="17" man="1"/>
    <brk id="247" max="17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Caldas Pacheco</dc:creator>
  <cp:lastModifiedBy>Fábio Caldas Pacheco</cp:lastModifiedBy>
  <cp:lastPrinted>2017-08-14T13:24:35Z</cp:lastPrinted>
  <dcterms:created xsi:type="dcterms:W3CDTF">2017-06-27T12:13:02Z</dcterms:created>
  <dcterms:modified xsi:type="dcterms:W3CDTF">2017-09-05T11:52:06Z</dcterms:modified>
</cp:coreProperties>
</file>